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chart4.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1035429396\Desktop\TESORERÍA\WVM\MAESTRIA\TRABAJO DE GRADO\Anexos\"/>
    </mc:Choice>
  </mc:AlternateContent>
  <bookViews>
    <workbookView xWindow="0" yWindow="0" windowWidth="24000" windowHeight="9315"/>
  </bookViews>
  <sheets>
    <sheet name="Inicio" sheetId="3" r:id="rId1"/>
    <sheet name="1. Información General Empresa " sheetId="4" r:id="rId2"/>
    <sheet name="2. Diagnóstico Empresarial" sheetId="7" r:id="rId3"/>
    <sheet name="3. Presentación de resultados" sheetId="8" r:id="rId4"/>
    <sheet name="4. Recomendaciones" sheetId="11" r:id="rId5"/>
    <sheet name="Maestro" sheetId="2" state="hidden" r:id="rId6"/>
    <sheet name="Anexo 2" sheetId="10" state="hidden" r:id="rId7"/>
    <sheet name="Anexo 1" sheetId="9" state="hidden" r:id="rId8"/>
    <sheet name="Evaluación" sheetId="1" state="hidden" r:id="rId9"/>
  </sheets>
  <externalReferences>
    <externalReference r:id="rId10"/>
  </externalReferences>
  <definedNames>
    <definedName name="_xlnm.Print_Area" localSheetId="2">'2. Diagnóstico Empresarial'!$D$1:$L$30</definedName>
    <definedName name="Nivel">'[1]Lista de Chequeo'!$I$2:$I$11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7" l="1"/>
  <c r="J4" i="7"/>
  <c r="D4" i="8" l="1"/>
  <c r="J28" i="7"/>
  <c r="J12" i="7"/>
  <c r="H33" i="2"/>
  <c r="H27" i="2"/>
  <c r="H26" i="2"/>
  <c r="H3" i="2"/>
  <c r="H2" i="2"/>
  <c r="H18" i="2" l="1"/>
  <c r="B17" i="10" l="1"/>
  <c r="B18" i="10"/>
  <c r="B16" i="10"/>
  <c r="B15" i="10"/>
  <c r="B14" i="10"/>
  <c r="B11" i="10"/>
  <c r="B10" i="10"/>
  <c r="B6" i="10"/>
  <c r="B5" i="10"/>
  <c r="B4" i="10"/>
  <c r="B3" i="10"/>
  <c r="B9" i="10"/>
  <c r="P149" i="1"/>
  <c r="N149" i="1"/>
  <c r="L149" i="1"/>
  <c r="P148" i="1"/>
  <c r="N148" i="1"/>
  <c r="L148" i="1"/>
  <c r="P147" i="1"/>
  <c r="N147" i="1"/>
  <c r="L147" i="1"/>
  <c r="P146" i="1"/>
  <c r="N146" i="1"/>
  <c r="L146" i="1"/>
  <c r="P145" i="1"/>
  <c r="N145" i="1"/>
  <c r="L145" i="1"/>
  <c r="P144" i="1"/>
  <c r="N144" i="1"/>
  <c r="L144" i="1"/>
  <c r="P143" i="1"/>
  <c r="N143" i="1"/>
  <c r="L143" i="1"/>
  <c r="P142" i="1"/>
  <c r="N142" i="1"/>
  <c r="L142" i="1"/>
  <c r="P141" i="1"/>
  <c r="N141" i="1"/>
  <c r="L141" i="1"/>
  <c r="P140" i="1"/>
  <c r="N140" i="1"/>
  <c r="L140" i="1"/>
  <c r="P139" i="1"/>
  <c r="N139" i="1"/>
  <c r="L139" i="1"/>
  <c r="P138" i="1"/>
  <c r="N138" i="1"/>
  <c r="L138" i="1"/>
  <c r="P137" i="1"/>
  <c r="N137" i="1"/>
  <c r="L137" i="1"/>
  <c r="P136" i="1"/>
  <c r="O136" i="1"/>
  <c r="N136" i="1"/>
  <c r="L136" i="1"/>
  <c r="P135" i="1"/>
  <c r="N135" i="1"/>
  <c r="L135" i="1"/>
  <c r="P134" i="1"/>
  <c r="N134" i="1"/>
  <c r="L134" i="1"/>
  <c r="P133" i="1"/>
  <c r="N133" i="1"/>
  <c r="L133" i="1"/>
  <c r="P132" i="1"/>
  <c r="N132" i="1"/>
  <c r="L132" i="1"/>
  <c r="P131" i="1"/>
  <c r="N131" i="1"/>
  <c r="L131" i="1"/>
  <c r="P130" i="1"/>
  <c r="N130" i="1"/>
  <c r="L130" i="1"/>
  <c r="P129" i="1"/>
  <c r="O129" i="1"/>
  <c r="N129" i="1"/>
  <c r="L129" i="1"/>
  <c r="P128" i="1"/>
  <c r="N128" i="1"/>
  <c r="L128" i="1"/>
  <c r="P127" i="1"/>
  <c r="N127" i="1"/>
  <c r="L127" i="1"/>
  <c r="P126" i="1"/>
  <c r="N126" i="1"/>
  <c r="L126" i="1"/>
  <c r="P125" i="1"/>
  <c r="N125" i="1"/>
  <c r="L125" i="1"/>
  <c r="P124" i="1"/>
  <c r="N124" i="1"/>
  <c r="L124" i="1"/>
  <c r="P123" i="1"/>
  <c r="N123" i="1"/>
  <c r="L123" i="1"/>
  <c r="P122" i="1"/>
  <c r="N122" i="1"/>
  <c r="L122" i="1"/>
  <c r="N121" i="1"/>
  <c r="L121" i="1"/>
  <c r="P120" i="1"/>
  <c r="N120" i="1"/>
  <c r="L120" i="1"/>
  <c r="P119" i="1"/>
  <c r="O119" i="1"/>
  <c r="N119" i="1"/>
  <c r="L119" i="1"/>
  <c r="P118" i="1"/>
  <c r="N118" i="1"/>
  <c r="L118" i="1"/>
  <c r="P117" i="1"/>
  <c r="N117" i="1"/>
  <c r="L117" i="1"/>
  <c r="P116" i="1"/>
  <c r="N116" i="1"/>
  <c r="L116" i="1"/>
  <c r="P115" i="1"/>
  <c r="N115" i="1"/>
  <c r="L115" i="1"/>
  <c r="P114" i="1"/>
  <c r="N114" i="1"/>
  <c r="L114" i="1"/>
  <c r="P113" i="1"/>
  <c r="N113" i="1"/>
  <c r="L113" i="1"/>
  <c r="P112" i="1"/>
  <c r="N112" i="1"/>
  <c r="L112" i="1"/>
  <c r="P111" i="1"/>
  <c r="O111" i="1"/>
  <c r="N111" i="1"/>
  <c r="L111" i="1"/>
  <c r="P110" i="1"/>
  <c r="N110" i="1"/>
  <c r="L110" i="1"/>
  <c r="P109" i="1"/>
  <c r="N109" i="1"/>
  <c r="L109" i="1"/>
  <c r="P108" i="1"/>
  <c r="N108" i="1"/>
  <c r="L108" i="1"/>
  <c r="P107" i="1"/>
  <c r="N107" i="1"/>
  <c r="L107" i="1"/>
  <c r="P106" i="1"/>
  <c r="N106" i="1"/>
  <c r="L106" i="1"/>
  <c r="P105" i="1"/>
  <c r="N105" i="1"/>
  <c r="L105" i="1"/>
  <c r="P104" i="1"/>
  <c r="N104" i="1"/>
  <c r="L104" i="1"/>
  <c r="P103" i="1"/>
  <c r="N103" i="1"/>
  <c r="L103" i="1"/>
  <c r="P102" i="1"/>
  <c r="N102" i="1"/>
  <c r="L102" i="1"/>
  <c r="P101" i="1"/>
  <c r="N101" i="1"/>
  <c r="L101" i="1"/>
  <c r="P100" i="1"/>
  <c r="N100" i="1"/>
  <c r="L100" i="1"/>
  <c r="P99" i="1"/>
  <c r="N99" i="1"/>
  <c r="L99" i="1"/>
  <c r="P98" i="1"/>
  <c r="N98" i="1"/>
  <c r="L98" i="1"/>
  <c r="P97" i="1"/>
  <c r="N97" i="1"/>
  <c r="L97" i="1"/>
  <c r="P96" i="1"/>
  <c r="N96" i="1"/>
  <c r="L96" i="1"/>
  <c r="P95" i="1"/>
  <c r="N95" i="1"/>
  <c r="L95" i="1"/>
  <c r="P94" i="1"/>
  <c r="O94" i="1"/>
  <c r="N94" i="1"/>
  <c r="L94" i="1"/>
  <c r="P92" i="1"/>
  <c r="N92" i="1"/>
  <c r="L92" i="1"/>
  <c r="P91" i="1"/>
  <c r="N91" i="1"/>
  <c r="L91" i="1"/>
  <c r="P90" i="1"/>
  <c r="N90" i="1"/>
  <c r="L90" i="1"/>
  <c r="P89" i="1"/>
  <c r="N89" i="1"/>
  <c r="L89" i="1"/>
  <c r="P88" i="1"/>
  <c r="N88" i="1"/>
  <c r="L88" i="1"/>
  <c r="P87" i="1"/>
  <c r="N87" i="1"/>
  <c r="L87" i="1"/>
  <c r="P86" i="1"/>
  <c r="N86" i="1"/>
  <c r="L86" i="1"/>
  <c r="P85" i="1"/>
  <c r="O85" i="1"/>
  <c r="N85" i="1"/>
  <c r="L85" i="1"/>
  <c r="P84" i="1"/>
  <c r="N84" i="1"/>
  <c r="L84" i="1"/>
  <c r="P83" i="1"/>
  <c r="N83" i="1"/>
  <c r="L83" i="1"/>
  <c r="P82" i="1"/>
  <c r="N82" i="1"/>
  <c r="L82" i="1"/>
  <c r="P81" i="1"/>
  <c r="N81" i="1"/>
  <c r="L81" i="1"/>
  <c r="P80" i="1"/>
  <c r="N80" i="1"/>
  <c r="L80" i="1"/>
  <c r="P79" i="1"/>
  <c r="N79" i="1"/>
  <c r="L79" i="1"/>
  <c r="P78" i="1"/>
  <c r="N78" i="1"/>
  <c r="L78" i="1"/>
  <c r="P77" i="1"/>
  <c r="O77" i="1"/>
  <c r="N77" i="1"/>
  <c r="L77" i="1"/>
  <c r="P76" i="1"/>
  <c r="N76" i="1"/>
  <c r="L76" i="1"/>
  <c r="P75" i="1"/>
  <c r="N75" i="1"/>
  <c r="L75" i="1"/>
  <c r="P74" i="1"/>
  <c r="O74" i="1"/>
  <c r="N74" i="1"/>
  <c r="L74" i="1"/>
  <c r="P73" i="1"/>
  <c r="N73" i="1"/>
  <c r="L73" i="1"/>
  <c r="P72" i="1"/>
  <c r="N72" i="1"/>
  <c r="L72" i="1"/>
  <c r="P71" i="1"/>
  <c r="N71" i="1"/>
  <c r="L71" i="1"/>
  <c r="P70" i="1"/>
  <c r="N70" i="1"/>
  <c r="L70" i="1"/>
  <c r="P69" i="1"/>
  <c r="N69" i="1"/>
  <c r="L69" i="1"/>
  <c r="P68" i="1"/>
  <c r="N68" i="1"/>
  <c r="L68" i="1"/>
  <c r="P67" i="1"/>
  <c r="N67" i="1"/>
  <c r="L67" i="1"/>
  <c r="P66" i="1"/>
  <c r="N66" i="1"/>
  <c r="L66" i="1"/>
  <c r="P65" i="1"/>
  <c r="N65" i="1"/>
  <c r="L65" i="1"/>
  <c r="P64" i="1"/>
  <c r="N64" i="1"/>
  <c r="L64" i="1"/>
  <c r="P63" i="1"/>
  <c r="N63" i="1"/>
  <c r="L63" i="1"/>
  <c r="P62" i="1"/>
  <c r="N62" i="1"/>
  <c r="L62" i="1"/>
  <c r="P61" i="1"/>
  <c r="N61" i="1"/>
  <c r="L61" i="1"/>
  <c r="P60" i="1"/>
  <c r="N60" i="1"/>
  <c r="L60" i="1"/>
  <c r="P59" i="1"/>
  <c r="N59" i="1"/>
  <c r="L59" i="1"/>
  <c r="P58" i="1"/>
  <c r="N58" i="1"/>
  <c r="L58" i="1"/>
  <c r="P57" i="1"/>
  <c r="N57" i="1"/>
  <c r="L57" i="1"/>
  <c r="P56" i="1"/>
  <c r="O56" i="1"/>
  <c r="N56" i="1"/>
  <c r="L56" i="1"/>
  <c r="P55" i="1"/>
  <c r="P54" i="1"/>
  <c r="N54" i="1"/>
  <c r="L54" i="1"/>
  <c r="P53" i="1"/>
  <c r="N53" i="1"/>
  <c r="L53" i="1"/>
  <c r="P52" i="1"/>
  <c r="N52" i="1"/>
  <c r="L52" i="1"/>
  <c r="P51" i="1"/>
  <c r="N51" i="1"/>
  <c r="L51" i="1"/>
  <c r="P50" i="1"/>
  <c r="N50" i="1"/>
  <c r="L50" i="1"/>
  <c r="P49" i="1"/>
  <c r="N49" i="1"/>
  <c r="L49" i="1"/>
  <c r="P48" i="1"/>
  <c r="N48" i="1"/>
  <c r="L48" i="1"/>
  <c r="P47" i="1"/>
  <c r="N47" i="1"/>
  <c r="L47" i="1"/>
  <c r="P46" i="1"/>
  <c r="N46" i="1"/>
  <c r="L46" i="1"/>
  <c r="P45" i="1"/>
  <c r="N45" i="1"/>
  <c r="L45" i="1"/>
  <c r="P44" i="1"/>
  <c r="N44" i="1"/>
  <c r="L44" i="1"/>
  <c r="P43" i="1"/>
  <c r="N43" i="1"/>
  <c r="L43" i="1"/>
  <c r="P42" i="1"/>
  <c r="O42" i="1"/>
  <c r="N42" i="1"/>
  <c r="L42" i="1"/>
  <c r="P41" i="1"/>
  <c r="N41" i="1"/>
  <c r="L41" i="1"/>
  <c r="P40" i="1"/>
  <c r="N40" i="1"/>
  <c r="L40" i="1"/>
  <c r="P39" i="1"/>
  <c r="N39" i="1"/>
  <c r="L39" i="1"/>
  <c r="P38" i="1"/>
  <c r="N38" i="1"/>
  <c r="L38" i="1"/>
  <c r="P37" i="1"/>
  <c r="N37" i="1"/>
  <c r="L37" i="1"/>
  <c r="P36" i="1"/>
  <c r="N36" i="1"/>
  <c r="L36" i="1"/>
  <c r="P35" i="1"/>
  <c r="N35" i="1"/>
  <c r="L35" i="1"/>
  <c r="P34" i="1"/>
  <c r="N34" i="1"/>
  <c r="L34" i="1"/>
  <c r="P33" i="1"/>
  <c r="O33" i="1"/>
  <c r="N33" i="1"/>
  <c r="L33" i="1"/>
  <c r="P32" i="1"/>
  <c r="N32" i="1"/>
  <c r="L32" i="1"/>
  <c r="P31" i="1"/>
  <c r="N31" i="1"/>
  <c r="L31" i="1"/>
  <c r="P30" i="1"/>
  <c r="N30" i="1"/>
  <c r="L30" i="1"/>
  <c r="P29" i="1"/>
  <c r="N29" i="1"/>
  <c r="L29" i="1"/>
  <c r="P28" i="1"/>
  <c r="N28" i="1"/>
  <c r="L28" i="1"/>
  <c r="P27" i="1"/>
  <c r="N27" i="1"/>
  <c r="L27" i="1"/>
  <c r="P26" i="1"/>
  <c r="N26" i="1"/>
  <c r="L26" i="1"/>
  <c r="P25" i="1"/>
  <c r="N25" i="1"/>
  <c r="L25" i="1"/>
  <c r="P24" i="1"/>
  <c r="N24" i="1"/>
  <c r="L24" i="1"/>
  <c r="P23" i="1"/>
  <c r="N23" i="1"/>
  <c r="L23" i="1"/>
  <c r="P22" i="1"/>
  <c r="N22" i="1"/>
  <c r="L22" i="1"/>
  <c r="P21" i="1"/>
  <c r="O21" i="1"/>
  <c r="N21" i="1"/>
  <c r="L21" i="1"/>
  <c r="P20" i="1"/>
  <c r="N20" i="1"/>
  <c r="L20" i="1"/>
  <c r="P19" i="1"/>
  <c r="N19" i="1"/>
  <c r="L19" i="1"/>
  <c r="P18" i="1"/>
  <c r="N18" i="1"/>
  <c r="L18" i="1"/>
  <c r="P17" i="1"/>
  <c r="N17" i="1"/>
  <c r="L17" i="1"/>
  <c r="P16" i="1"/>
  <c r="N16" i="1"/>
  <c r="L16" i="1"/>
  <c r="P15" i="1"/>
  <c r="N15" i="1"/>
  <c r="L15" i="1"/>
  <c r="P14" i="1"/>
  <c r="N14" i="1"/>
  <c r="L14" i="1"/>
  <c r="P13" i="1"/>
  <c r="N13" i="1"/>
  <c r="L13" i="1"/>
  <c r="P12" i="1"/>
  <c r="N12" i="1"/>
  <c r="L12" i="1"/>
  <c r="P11" i="1"/>
  <c r="N11" i="1"/>
  <c r="L11" i="1"/>
  <c r="P10" i="1"/>
  <c r="N10" i="1"/>
  <c r="L10" i="1"/>
  <c r="P9" i="1"/>
  <c r="N9" i="1"/>
  <c r="L9" i="1"/>
  <c r="P8" i="1"/>
  <c r="N8" i="1"/>
  <c r="L8" i="1"/>
  <c r="P7" i="1"/>
  <c r="N7" i="1"/>
  <c r="L7" i="1"/>
  <c r="P6" i="1"/>
  <c r="N6" i="1"/>
  <c r="L6" i="1"/>
  <c r="P5" i="1"/>
  <c r="N5" i="1"/>
  <c r="L5" i="1"/>
  <c r="P4" i="1"/>
  <c r="N4" i="1"/>
  <c r="L4" i="1"/>
  <c r="P3" i="1"/>
  <c r="N3" i="1"/>
  <c r="L3" i="1"/>
  <c r="P2" i="1"/>
  <c r="O2" i="1"/>
  <c r="N2" i="1"/>
  <c r="L2" i="1"/>
  <c r="B2" i="9"/>
  <c r="D5" i="8"/>
  <c r="K12" i="7"/>
  <c r="J11" i="7"/>
  <c r="K11" i="7" s="1"/>
  <c r="J10" i="7"/>
  <c r="K10" i="7" s="1"/>
  <c r="J7" i="7"/>
  <c r="K7" i="7" s="1"/>
  <c r="J86" i="2"/>
  <c r="H85" i="2"/>
  <c r="J85" i="2" s="1"/>
  <c r="H84" i="2"/>
  <c r="J84" i="2" s="1"/>
  <c r="J30" i="7" s="1"/>
  <c r="K30" i="7" s="1"/>
  <c r="J83" i="2"/>
  <c r="H82" i="2"/>
  <c r="J82" i="2" s="1"/>
  <c r="H81" i="2"/>
  <c r="J81" i="2" s="1"/>
  <c r="J29" i="7" s="1"/>
  <c r="K29" i="7" s="1"/>
  <c r="J80" i="2"/>
  <c r="H79" i="2"/>
  <c r="J79" i="2" s="1"/>
  <c r="H78" i="2"/>
  <c r="J78" i="2" s="1"/>
  <c r="J77" i="2"/>
  <c r="H76" i="2"/>
  <c r="J76" i="2" s="1"/>
  <c r="H75" i="2"/>
  <c r="J75" i="2" s="1"/>
  <c r="J27" i="7" s="1"/>
  <c r="K27" i="7" s="1"/>
  <c r="J74" i="2"/>
  <c r="J73" i="2"/>
  <c r="J72" i="2"/>
  <c r="J71" i="2"/>
  <c r="J26" i="7" s="1"/>
  <c r="K26" i="7" s="1"/>
  <c r="J70" i="2"/>
  <c r="H69" i="2"/>
  <c r="J69" i="2" s="1"/>
  <c r="H68" i="2"/>
  <c r="J68" i="2" s="1"/>
  <c r="J25" i="7" s="1"/>
  <c r="K25" i="7" s="1"/>
  <c r="J67" i="2"/>
  <c r="H66" i="2"/>
  <c r="J66" i="2" s="1"/>
  <c r="H65" i="2"/>
  <c r="J65" i="2" s="1"/>
  <c r="J24" i="7" s="1"/>
  <c r="K24" i="7" s="1"/>
  <c r="J64" i="2"/>
  <c r="J63" i="2"/>
  <c r="J62" i="2"/>
  <c r="J61" i="2"/>
  <c r="J23" i="7" s="1"/>
  <c r="K23" i="7" s="1"/>
  <c r="J60" i="2"/>
  <c r="H59" i="2"/>
  <c r="J59" i="2" s="1"/>
  <c r="H58" i="2"/>
  <c r="J58" i="2" s="1"/>
  <c r="J22" i="7" s="1"/>
  <c r="J56" i="2"/>
  <c r="H55" i="2"/>
  <c r="J55" i="2" s="1"/>
  <c r="H54" i="2"/>
  <c r="J54" i="2" s="1"/>
  <c r="J20" i="7" s="1"/>
  <c r="K20" i="7" s="1"/>
  <c r="J53" i="2"/>
  <c r="H52" i="2"/>
  <c r="J52" i="2" s="1"/>
  <c r="J19" i="7" s="1"/>
  <c r="K19" i="7" s="1"/>
  <c r="H51" i="2"/>
  <c r="J51" i="2" s="1"/>
  <c r="J50" i="2"/>
  <c r="H49" i="2"/>
  <c r="J49" i="2" s="1"/>
  <c r="H48" i="2"/>
  <c r="J48" i="2" s="1"/>
  <c r="J18" i="7" s="1"/>
  <c r="K18" i="7" s="1"/>
  <c r="J47" i="2"/>
  <c r="J17" i="7" s="1"/>
  <c r="K17" i="7" s="1"/>
  <c r="H46" i="2"/>
  <c r="J46" i="2" s="1"/>
  <c r="H45" i="2"/>
  <c r="J45" i="2" s="1"/>
  <c r="J44" i="2"/>
  <c r="H43" i="2"/>
  <c r="J43" i="2" s="1"/>
  <c r="H42" i="2"/>
  <c r="J42" i="2" s="1"/>
  <c r="J16" i="7" s="1"/>
  <c r="K16" i="7" s="1"/>
  <c r="J41" i="2"/>
  <c r="H40" i="2"/>
  <c r="J40" i="2" s="1"/>
  <c r="H39" i="2"/>
  <c r="J39" i="2" s="1"/>
  <c r="J15" i="7" s="1"/>
  <c r="K15" i="7" s="1"/>
  <c r="J38" i="2"/>
  <c r="H37" i="2"/>
  <c r="J37" i="2" s="1"/>
  <c r="H36" i="2"/>
  <c r="J36" i="2" s="1"/>
  <c r="J14" i="7" s="1"/>
  <c r="J34" i="2"/>
  <c r="J33" i="2"/>
  <c r="J32" i="2"/>
  <c r="J31" i="2"/>
  <c r="H30" i="2"/>
  <c r="J30" i="2" s="1"/>
  <c r="H29" i="2"/>
  <c r="J29" i="2" s="1"/>
  <c r="J28" i="2"/>
  <c r="J27" i="2"/>
  <c r="J26" i="2"/>
  <c r="J25" i="2"/>
  <c r="H24" i="2"/>
  <c r="J24" i="2" s="1"/>
  <c r="H23" i="2"/>
  <c r="J23" i="2" s="1"/>
  <c r="J9" i="7" s="1"/>
  <c r="K9" i="7" s="1"/>
  <c r="J22" i="2"/>
  <c r="H21" i="2"/>
  <c r="J21" i="2" s="1"/>
  <c r="H20" i="2"/>
  <c r="J20" i="2" s="1"/>
  <c r="J8" i="7" s="1"/>
  <c r="K8" i="7" s="1"/>
  <c r="J19" i="2"/>
  <c r="J18" i="2"/>
  <c r="J17" i="2"/>
  <c r="J16" i="2"/>
  <c r="H15" i="2"/>
  <c r="J15" i="2" s="1"/>
  <c r="H14" i="2"/>
  <c r="J14" i="2" s="1"/>
  <c r="J6" i="7" s="1"/>
  <c r="K6" i="7" s="1"/>
  <c r="J13" i="2"/>
  <c r="H12" i="2"/>
  <c r="J12" i="2" s="1"/>
  <c r="J5" i="7" s="1"/>
  <c r="K5" i="7" s="1"/>
  <c r="H11" i="2"/>
  <c r="J11" i="2" s="1"/>
  <c r="J10" i="2"/>
  <c r="H9" i="2"/>
  <c r="J9" i="2" s="1"/>
  <c r="H8" i="2"/>
  <c r="J8" i="2" s="1"/>
  <c r="K4" i="7" s="1"/>
  <c r="J7" i="2"/>
  <c r="H6" i="2"/>
  <c r="J6" i="2" s="1"/>
  <c r="H5" i="2"/>
  <c r="J5" i="2" s="1"/>
  <c r="J3" i="7" s="1"/>
  <c r="K3" i="7" s="1"/>
  <c r="J4" i="2"/>
  <c r="J3" i="2"/>
  <c r="J2" i="2"/>
  <c r="D7" i="8" l="1"/>
  <c r="K14" i="7"/>
  <c r="L14" i="7" s="1"/>
  <c r="D8" i="8"/>
  <c r="D6" i="8"/>
  <c r="K28" i="7"/>
  <c r="K2" i="7"/>
  <c r="L2" i="7" s="1"/>
  <c r="K22" i="7"/>
  <c r="L22" i="7" l="1"/>
  <c r="D9" i="8"/>
  <c r="D10" i="8" s="1"/>
</calcChain>
</file>

<file path=xl/comments1.xml><?xml version="1.0" encoding="utf-8"?>
<comments xmlns="http://schemas.openxmlformats.org/spreadsheetml/2006/main">
  <authors>
    <author>tc={164C3295-4E22-8E47-B91E-01176AD67A58}</author>
    <author>tc={D2C82204-BF06-2A49-BC9D-8C5C0CDF9361}</author>
    <author>tc={052555A6-E8CF-C540-86F9-2DBD751A7B16}</author>
    <author>tc={E546FB07-5302-7E4F-B088-85E93E0A52CA}</author>
    <author>tc={A1EF740A-B97F-744E-B27E-E88B53C0C364}</author>
    <author>tc={912DEFD4-DAE7-6541-9799-69C087F88EAD}</author>
    <author>tc={D670CEEC-D45C-4641-9390-713C7664F456}</author>
    <author>tc={640C5299-A59A-CD41-8CF8-BDAC9BB1AE9D}</author>
    <author>tc={FCAD7954-0330-314E-9812-2939BD38FDC5}</author>
    <author>tc={7924A11F-E9B2-D248-9D7E-D452AE183221}</author>
    <author>tc={9231F0A7-C604-FC4F-AB23-3F879B1A8F67}</author>
    <author>tc={DABA5305-2961-BC46-95BE-DD53F94E5004}</author>
    <author>tc={D0821589-9258-A540-B6AF-12598DB76C7D}</author>
    <author>tc={AECDC313-EEBD-A04D-8509-1A4B2C3AD8B4}</author>
    <author>tc={E6E58ACD-EE8D-894B-91CF-55141BCEBBC8}</author>
  </authors>
  <commentList>
    <comment ref="F2"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Yo no recomendaría de una crear un comité….lo redactaría más general….algo como: Definir una instancia de gobierno que monitoreo…..etc…..porque puede que estos temas se puedan por ejemplo monitorear en un comité gerencial o directivo…no necesariamente un comité de sostenibilidad….y esto sobre todo en Pymes donde tienen un gobierno más “simple”</t>
        </r>
      </text>
    </comment>
    <comment ref="F3"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Ajustar numeración</t>
        </r>
      </text>
    </comment>
    <comment ref="F4" authorId="2"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Ajustar numeración</t>
        </r>
      </text>
    </comment>
    <comment ref="F5" authorId="3"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Sugiero no recomendar de una que se certifiquen. Esto no siempre es la buena práctica y es costoso para una Pyme. Lo dejaría más en términos de tener un sistema que se alinee a esos estándares y dejarles la recomendación que revisen qué tan pertinente a importante es que busquen la certificación como tal</t>
        </r>
      </text>
    </comment>
    <comment ref="F6" authorId="4"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En línea con el comentario anterior, no pondría literal que hagan auditorías. Lo dejaría más genérico como: realizar controles o definir mecanismos de control para monitorear el desempeño y cumplimiento de políticas …..esto puede hacerse vía: auditorías en sitio, verificación documental, reuniones virtuales con proveedores….etc….estos son temas complejos de gestionar, que requieren grandes recursos….y sobre todo más retador en una pymes…</t>
        </r>
      </text>
    </comment>
    <comment ref="F8" authorId="5"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En el primer punto, no lo dejaría solo a “desarrollar”, porque puede que la empresa ya tenga productos con estas características….así que también es importante identificar si dentro del portafolio actual ya tienen productos y servicios con estas características</t>
        </r>
      </text>
    </comment>
    <comment ref="F9" authorId="6"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me queda clara esta última recomendación…integrar en qué, en dónde?</t>
        </r>
      </text>
    </comment>
    <comment ref="F10" authorId="7"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Tampoco recomendaría que hagan verificación externa. Esto depende mucho del contexto de la compañía y de la necesidad que tienen de hacerlo. Y esto nuevamente son procesos costosos y más para una Pymes. Redactemos algo en términos como: Definir mecanismos de control y fiabilidad de la información…etc…y podemos ponerles que uno de esos mecanismos es contratar una verificación externa….</t>
        </r>
      </text>
    </comment>
    <comment ref="F15" authorId="8"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Yo no lo pondría tan literal como “obtener certificaciones”…lo pondría más en términos de: Revisar la pertinencia de tener certificaciones…….o algo así…es que recomendar de una que se certifiquen, vuelve y juega: puede que no lo necesiten o no sea importante y también tienen costos altos sobre todo para una pymes</t>
        </r>
      </text>
    </comment>
    <comment ref="F17" authorId="9"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Decir indicadores de eficiencia y sostenibilidad es como contractorio…porque todo el cuestionario es sostenibilidad, pero si lo pongo acá, lo dejo muy enmarcado solo en lo ambiental….pondría explícitamente indicadores en qué temas ambientales puntuales</t>
        </r>
      </text>
    </comment>
    <comment ref="F18" authorId="1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La recomendación no debería ser compensar….en términos ambientales es lo último que deberíamos hacer….usualmente hablamos de invertir en proyectos que permitan, prevenir, reducir y/o compensar las emisiones de GEI….antes de compensar, lo que debemos hacer es evitar o reducir….y si queda algo, ya buscar compensación</t>
        </r>
      </text>
    </comment>
    <comment ref="F19" authorId="1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sugeriría de una establecer un mecanismo de compensación….lo pondría en un tono de: Revisar la importancia o relevancia de control con un mecanismos de compensación de emisiones……etc</t>
        </r>
      </text>
    </comment>
    <comment ref="F22" authorId="12"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Mismo comentario sobre tener prudencia en recomendar de una que se certifiquen. Lo pondría en los mismos términos que la ISO 14001</t>
        </r>
      </text>
    </comment>
    <comment ref="F23" authorId="13"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Qué son cursos de ley?…nos referimos a lo obligatorio?….le cambiaría entonces la redacción para que sea más claro</t>
        </r>
      </text>
    </comment>
    <comment ref="F29" authorId="14"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Varios comentarios:
1. ¿Por qué solo sugerimos hacerlo con proveedores? Debemos también hacer control interno
2. Seguir la misma recomendación que les puse más arriba sobre entrar a recomendar de una realizar auditorías…esto no siempre es el camino, además operativamente no es tan sencillo</t>
        </r>
      </text>
    </comment>
  </commentList>
</comments>
</file>

<file path=xl/sharedStrings.xml><?xml version="1.0" encoding="utf-8"?>
<sst xmlns="http://schemas.openxmlformats.org/spreadsheetml/2006/main" count="1300" uniqueCount="456">
  <si>
    <t>Contexto</t>
  </si>
  <si>
    <t>INFORMACIÓN GENERAL DE LA HERRAMIENTA</t>
  </si>
  <si>
    <t>Te invitamos a realizar el diagnóstico de sostenibilidad de tu empresa con el objetivo que comprendas el nivel de tu organización en este tema.</t>
  </si>
  <si>
    <t>GLOSARIO</t>
  </si>
  <si>
    <t>DIAGNÓSTICO DE SOSTENIBILIDAD</t>
  </si>
  <si>
    <t>Herramienta para medir el nivel de sostenibilidad de la organización con base en criterios ambientales, sociales y de gobernanza (ASG)</t>
  </si>
  <si>
    <t>NIVEL DE SOSTENIBILIDAD</t>
  </si>
  <si>
    <t>Establece el nivel general de gestión de sostenibilidad de la organización, clasificando el desempeño de las organizaciones en alto, medio y bajo respectivamente según los resultados generales de la evaluación.</t>
  </si>
  <si>
    <t>SOSTENIBILIDAD CORPORATIVA</t>
  </si>
  <si>
    <t>Es un enfoque de gestión organizacional que busca generar valor a corto, mediano y largo plazo en sus principales grupos de interés en los ámbitos sociales, ambientales y económicos. Garantizando así su vigencia de largo plazo en armonía con un propósito superior.</t>
  </si>
  <si>
    <t>DIMENSIÓN SOCIAL</t>
  </si>
  <si>
    <t>Interacción de la organización con las personas y la sociedad, dentro de esto se destacan temas relacionados con condiciones laborales, clientes, proveedores y comunidades.</t>
  </si>
  <si>
    <t>DIMENSIÓN AMBIENTAL</t>
  </si>
  <si>
    <t>Todos aquellos impactos que puede generar una organización sobre el medio ambiente, tales como: uso de recursos naturales, cambio climático, biodiversidad, etc.</t>
  </si>
  <si>
    <t>DIMENSIÓN DE GOBERNANZA</t>
  </si>
  <si>
    <t>Establece los lineamientos acerca de como se gestiona una organización teniendo en cuenta la estructura, cultura, ética, riesgos, entre otros elementos.</t>
  </si>
  <si>
    <t>GRUPOS DE INTERÉS (STAKEHOLDERS)</t>
  </si>
  <si>
    <t>Todos aquellos grupos o personas que se ven afectadas directa o indirectamente por el desarrollo de la actividad empresarial y, por lo tanto, también tienen la capacidad de afectar directa o indirectamente el desarrollo de éstas (Freeman, 1983).</t>
  </si>
  <si>
    <t>MATERIALIDAD</t>
  </si>
  <si>
    <t>Hace referencia a los temas ambientales, sociales y de gobernanza (ASG) que tienen un impacto significativo en la empresa y en sus grupos de interés. Esto se construye a través de la alineación de las expectativas razonables de los grupos de interés con los objetivos principales de la organización.</t>
  </si>
  <si>
    <t>INFORMACIÓN GENERAL EMPRESA</t>
  </si>
  <si>
    <t>FECHA DE DILIGENCIAMIENTO (dd/mm/aaaa):</t>
  </si>
  <si>
    <t>NOMBRE EMPRESA:</t>
  </si>
  <si>
    <t>NIT:</t>
  </si>
  <si>
    <t>TIPO DE PERSONERÍA JURÍDICA:</t>
  </si>
  <si>
    <t>NOMBRE DE QUIEN DILIGENCIA:</t>
  </si>
  <si>
    <t>ROL EN LA EMPRESA:</t>
  </si>
  <si>
    <t>AÑO DE FUNDACIÓN DE LA EMPRESA:</t>
  </si>
  <si>
    <t>DEPARTAMENTO (SEDE PRINCIPAL):</t>
  </si>
  <si>
    <t>MUNICIPIO (SEDE PRINCIPAL):</t>
  </si>
  <si>
    <t>ACTIVIDAD_EMPRESA:</t>
  </si>
  <si>
    <t>PRODUCTO_SERVICIO:</t>
  </si>
  <si>
    <t>Cod</t>
  </si>
  <si>
    <t>Capítulo</t>
  </si>
  <si>
    <t>Dimensión</t>
  </si>
  <si>
    <t>Línea de acción</t>
  </si>
  <si>
    <t>Componente</t>
  </si>
  <si>
    <t>Afirmaciones</t>
  </si>
  <si>
    <t>Calificación</t>
  </si>
  <si>
    <t>Peso</t>
  </si>
  <si>
    <t>Nivel de sostenibilidad por dimensión</t>
  </si>
  <si>
    <t>Para realizar el diagnóstico en sostenibilidad de tu organización, debes seleccionar en la columna "Afirmaciones" aquella que más se ajuste con la situación actual de tu empresa. En esta actividad te invitamos a que no tengan sesgos y respondas con la mayor transparencia y conciencia.</t>
  </si>
  <si>
    <t>DIMENSIÓN ECONÓMICA</t>
  </si>
  <si>
    <t xml:space="preserve">Gestión estratégica organizacional </t>
  </si>
  <si>
    <t>Políticas estratégicas sostenibles definidas</t>
  </si>
  <si>
    <t>Grupos  de interés</t>
  </si>
  <si>
    <t>Análisis de materialidad</t>
  </si>
  <si>
    <t>Ciberseguridad</t>
  </si>
  <si>
    <t>Proveedores</t>
  </si>
  <si>
    <t>Alineación con  objetivos de desarrollo sostenible</t>
  </si>
  <si>
    <t>GCP 5</t>
  </si>
  <si>
    <t>Productos y servicios</t>
  </si>
  <si>
    <t>Finanzas</t>
  </si>
  <si>
    <t>Gestión financiera</t>
  </si>
  <si>
    <t>Riesgos y reputación</t>
  </si>
  <si>
    <t>Rendición de cuentas</t>
  </si>
  <si>
    <t>Gestión de Riesgos Generales</t>
  </si>
  <si>
    <t>Canales de denuncia</t>
  </si>
  <si>
    <t>GA 1</t>
  </si>
  <si>
    <t>Capítulo Gestión en Sostenibilidad  Ambiental</t>
  </si>
  <si>
    <t>Gestión ambiental</t>
  </si>
  <si>
    <t>Estrategia ambiental</t>
  </si>
  <si>
    <t>GA 3</t>
  </si>
  <si>
    <t>Certificaciones</t>
  </si>
  <si>
    <t>GA 4</t>
  </si>
  <si>
    <t>Normatividad ambiental</t>
  </si>
  <si>
    <t>GRN 1</t>
  </si>
  <si>
    <t>Gestión de los recursos</t>
  </si>
  <si>
    <t>ACC1</t>
  </si>
  <si>
    <t>Cambio Climático</t>
  </si>
  <si>
    <t>Estimaciones e inventarios</t>
  </si>
  <si>
    <t>ACC2</t>
  </si>
  <si>
    <t>Reducción y compensación de emisiones</t>
  </si>
  <si>
    <t>CA1</t>
  </si>
  <si>
    <t>Cultura Ambiental</t>
  </si>
  <si>
    <t>Cultura ambiental</t>
  </si>
  <si>
    <t>SST1</t>
  </si>
  <si>
    <t>Capítulo de Gestión en Sostenibilidad Social</t>
  </si>
  <si>
    <t>Seguridad y Salud en el Trabajo</t>
  </si>
  <si>
    <t>Seguridad y salud en el trabajo</t>
  </si>
  <si>
    <t>GT2</t>
  </si>
  <si>
    <t xml:space="preserve">Gestión de talento </t>
  </si>
  <si>
    <t>Requisitos legales</t>
  </si>
  <si>
    <t>GT3</t>
  </si>
  <si>
    <t>Formación y desarrollo de colaboradores</t>
  </si>
  <si>
    <t>CL3</t>
  </si>
  <si>
    <t>Condiciones laborales</t>
  </si>
  <si>
    <t>Formalización de empleabilidad</t>
  </si>
  <si>
    <t>GDH1</t>
  </si>
  <si>
    <t>Gestión Derechos Humanos</t>
  </si>
  <si>
    <t>Derechos humanos</t>
  </si>
  <si>
    <t>GDH2</t>
  </si>
  <si>
    <t>Equidad e igualdad</t>
  </si>
  <si>
    <t>GPE3</t>
  </si>
  <si>
    <t>Practicas éticas</t>
  </si>
  <si>
    <t>Ética y anticorrupción</t>
  </si>
  <si>
    <t>GPE4</t>
  </si>
  <si>
    <t>Trabajo infantil y/o forzoso</t>
  </si>
  <si>
    <t>GPE5</t>
  </si>
  <si>
    <t>Inversión social</t>
  </si>
  <si>
    <t>RESULTADO DIAGNÓSTICO SOSTENIBILIDAD</t>
  </si>
  <si>
    <t>Aquí presentamos los resultados en cada una de las dimensiones de sostenibilidad de tu organización.</t>
  </si>
  <si>
    <t>NOMBRE DE LA EMPRESA</t>
  </si>
  <si>
    <t>FECHA DE EVALUACIÓN</t>
  </si>
  <si>
    <t>NIVEL DE SOSTENIBILIDAD  DIMENSIÓN ECONÓMICA</t>
  </si>
  <si>
    <t>NIVEL DE SOSTENIBILIDAD  DIMENSIÓN  SOCIAL</t>
  </si>
  <si>
    <t>NIVEL DE SOSTENIBILIDAD  DIMENSIÓN AMBIENTAL</t>
  </si>
  <si>
    <t>CALIFIFACIÓN GENERAL</t>
  </si>
  <si>
    <t>REPORTE POR DIMENSIÓN DE SOSTENIBILIDAD</t>
  </si>
  <si>
    <t>Recomendación</t>
  </si>
  <si>
    <t>DIMENSIÓN GOBIERNO CORPORATIVO</t>
  </si>
  <si>
    <t>1.Realizar una revisión anual de las políticas de sostenibilidad para asegurar su relevancia y alineación con las mejores prácticas y estándares nacionales e internacionales.
2.Implementar un sistema de gestión de la sostenibilidad que incluya indicadores clave de desempeño (KPIs) para monitorear el progreso y evaluar el impacto de las políticas en el desempeño de la organización.
3.Establecer un equipo que incluya a los grupos de interés para garantizar la transparencia en la implementación de las políticas.</t>
  </si>
  <si>
    <t>1. Realizar un mapeo detallado de los grupos de interés, identificando sus necesidades, expectativas e intereses.
2.Establecer canales de comunicación bidireccionales con los grupos de interés para fomentar el diálogo y la colaboración.
3.Incorporar las perspectivas e intereses de los grupos de interés en la toma de decisiones estratégicas de la organización.</t>
  </si>
  <si>
    <t>1.Realizar un análisis de materialidad participativo que involucre a los grupos de interés en la identificación de los temas relevantes para la sostenibilidad.
2.Establecer un proceso de revisión periódica del análisis de materialidad para asegurar su actualización y relevancia.
3.Comunicar los resultados del análisis de materialidad a los grupos de interés de manera clara y transparente.</t>
  </si>
  <si>
    <t>1.Implementar un sistema de gestión de seguridad de la información (SGSI) que este alineado con estándares internacionales, tales como: ISO 27001.
2.Realizar auditorías de seguridad periódicas para identificar y corregir vulnerabilidades en los sistemas de información.
3.Desarrollar programas de capacitación y concientización para los empleados sobre los riesgos de ciberseguridad y las mejores prácticas para proteger la información.</t>
  </si>
  <si>
    <t>1.Establecer criterios de sostenibilidad en la evaluación y selección de proveedores.
2.Desarrollar programas de capacitación para proveedores sobre prácticas de sostenibilidad.
3.Establecer mecanismos de monitoreo  para verificar el cumplimiento de los estándares en sostenibilidad exigidos a los proveedores.</t>
  </si>
  <si>
    <t>1.Identificar los ODS más relevantes para la organización y establecer metas específicas para contribuir a su logro.
2.Integrar los ODS en la estrategia y las operaciones de la organización.
3.Comunicar el progreso de la organización en el logro de los ODS a los grupos de interés.</t>
  </si>
  <si>
    <t>1.Diseñar y comercializar productos y servicios que tengan un impacto positivo en la sociedad y medio ambiente.
2.Implementar procesos de verificación para asegurar que los productos y servicios cumplen con los estándares de sostenibilidad y están alineados con las expectativas del mercado.
3.Comunicar los beneficios de sostenibilidad de los productos y servicios a los clientes.</t>
  </si>
  <si>
    <t>1. Desarrollar e Implementar un Modelo de Proyecciones Financieras que permita realizar proyecciones de ingresos, costos y flujos de efectivo a corto, mediano y largo plazo.
2. Implementación de un Sistema de Planificación y Elaboración de Presupuestos Colaborativo. El sistema debe facilitar la definición de objetivos financieros por área, el seguimiento del gasto real versus el presupuesto y debe permitir la identificación de desviaciones de los objetivos financieros.
3.Integrar los riesgos y oportunidades financieras de la organización en la toma de decisiones estratégicas de la compañía.</t>
  </si>
  <si>
    <t>1.Publicar interna y/o externamente informes de sostenibilidad periódicos que incluyan información sobre el desempeño de la organización en las tres dimensiones de la sostenibilidad.
2.Establecer protocolos de transparencia para la divulgación de los resultados obtenidos en materia de sostenibilidad con el objetivo de garantizar la veracidad de la información.
3.Establecer mecanismos de retroalimentación para que los grupos de interés puedan expresar sus opiniones sobre el desempeño de la organización en materia de sostenibilidad.</t>
  </si>
  <si>
    <t>1.Implementar un sistema de gestión de riesgos que incluya los riesgos de sostenibilidad.
2.Realizar evaluaciones de riesgos periódicas para identificar y mitigar los riesgos de la organización.
3.Comunicar los riesgos de la compañía a los grupos de interés de manera clara y transparente.</t>
  </si>
  <si>
    <t>1. Establecer un canal de denuncia anónimo y seguro para que los grupos de interés puedan reportar incidentes de abuso, robo, acoso, etc.
2.Realizar investigaciones exhaustivas de las denuncias y tomar medidas correctivas.
3. Diseñar mecanismos para el seguimiento y control de los casos reportados.</t>
  </si>
  <si>
    <t>1.Establecer objetivos y metas ambientales claros.
2.Implementar programas y proyectos para reducir el impacto ambiental de la organización.
3.Realizar un seguimiento periódico del desempeño ambiental de la organización y comunicar los resultados a los grupos de interés.</t>
  </si>
  <si>
    <t xml:space="preserve">1.Establecer un sistema para identificar y cumplir con los requisitos legales ambientales aplicables. Esto incluye la creación de un registro actualizado de las leyes y regulaciones ambientales que afectan a la organización, así como la asignación de responsabilidades para el cumplimiento.
2.Realizar auditorías ambientales periódicas para verificar el cumplimiento de los requisitos legales ambientales. Estas auditorías deben ser realizadas por personal calificado y deben cubrir todas las áreas de la organización que puedan tener un impacto ambiental.
3.Desarrollar e implementar programas de capacitación para los empleados sobre los requisitos legales ambientales y las mejores prácticas para el cumplimiento. </t>
  </si>
  <si>
    <t>1.Desarrollar programas de formación y concientización ambiental para los grupos de interés, teniendo una priorización de acuerdo con el impacto.
2.Incentivar la adopción de prácticas ambientales sostenibles en los diferentes grupos de interés.
3.Comunicar los logros de la organización en materia ambiental a los empleados y otros grupos de interés.</t>
  </si>
  <si>
    <t>1. Desarrollar procesos o sistemas que le permitan a la organización Identificar y cumplir con todos los requisitos legales laborales aplicables.
2.Implementar programas de formación obligatorios para los grupos de interés según la normativa vigente.
3.Establecer indicadores de seguimiento y control para evaluar el cumplimiento de los requisitos de ley.</t>
  </si>
  <si>
    <t>1.Realizar diagnósticos organizacionales para identificar las áreas en las que los colaboradores necesitan mejorar sus habilidades y conocimientos. Esto puede incluir encuestas, entrevistas y análisis de desempeño.
2. Diseñar e implementar programas de capacitación y desarrollo que sean relevantes, atractivos y efectivos. Esto puede incluir cursos presenciales, en línea, talleres, seminarios y programas de mentoría.
3.Evaluar el impacto de los programas de capacitación y desarrollo en el desempeño de los colaboradores y en los resultados de la organización. Esto puede incluir la recopilación de datos sobre la satisfacción de los participantes, el aumento de la productividad y la mejora de la calidad del trabajo.</t>
  </si>
  <si>
    <t>1. Formalizar la relación laboral con todos los empleados a través de contratos de trabajo.
2. Cumplir con todas las obligaciones laborales y de seguridad social.
3.Garantizar la igualdad de oportunidades y la no discriminación en el empleo.</t>
  </si>
  <si>
    <t>1.Implementar políticas y programas para promover la igualdad de oportunidades y la no discriminación.
2.Realizar capacitaciones para los empleados sobre derechos humanos, diversidad, equidad  e inclusión.
3.Establecer mecanismos para prevenir y abordar casos de discriminación y acoso.</t>
  </si>
  <si>
    <t>1.Realizar un diagnóstico de la situación actual de la organización en materia de diversidad, equidad e inclusión. Esto incluye la recopilación de datos sobre la composición demográfica de la plantilla, las políticas y prácticas de la organización, y las percepciones de los empleados sobre la diversidad, equidad e inclusión.
2.Desarrollar un plan de acción para promover la diversidad, equidad e inclusión en la organización. Este plan debe incluir objetivos específicos, metas medibles, indicadores de seguimiento y cronogramas.
3.Implementar programas de capacitación y concientización para los empleados sobre la diversidad, equidad e inclusión. Estos programas</t>
  </si>
  <si>
    <t>1.Diseñar e Implementar un código de ética y conducta empresarial.
2.Desarrollar programas de capacitación para los empleados sobre ética y anticorrupción.
3.Establecer un canal de denuncia confidencial para reportar casos de corrupción y otras conductas indebidas.</t>
  </si>
  <si>
    <t>1.Realizar un análisis de las necesidades y prioridades de las comunidades donde opera la organización. Esto incluye la identificación de los problemas sociales y ambientales más relevantes, así como la evaluación de los recursos y capacidades de las comunidades.
2.Desarrollar programas de inversión social que estén alineados con las necesidades y prioridades de la organización y de las comunidades. Esto puede incluir programas de educación, salud, desarrollo económico, medio ambiente y cultura.
3.Establecer mecanismos para medir el impacto de los programas de inversión social en las comunidades. Esto puede incluir la recopilación de datos cuantitativos y cualitativos, así como la realización de evaluaciones participativas con los beneficiarios de los programas.</t>
  </si>
  <si>
    <t>La empresa cuenta con políticas  que incluyen temas relacionados con las tres dimensiones de la sostenibilidad (económicos, ambientales y/o sociales) y son socializadas con sus grupos de interés.</t>
  </si>
  <si>
    <t>La organización cuenta con políticas que incluyen temas relacionados con alguna de las dimensiones de la sostenibilidad (económico, ambiental y social),aunque no son socializados con sus grupos de interés.</t>
  </si>
  <si>
    <t>La organización cuenta con políticas organizacionales aunque no incluyen elementos de sostenibilidad ni son socializadas a los grupos de interés.</t>
  </si>
  <si>
    <t>La organización tiene identificados sus grupos de interés.</t>
  </si>
  <si>
    <t>La organización tiene identificados algunos grupos de interés.</t>
  </si>
  <si>
    <t>La organización no cuenta con una identificación de los grupos de interés.</t>
  </si>
  <si>
    <t>La organización tiene establecidas estrategias corporativas que incluyen elementos de sostenibilidad y estas fueron construidas sobre las expectativas e intereses propios del negocio pero a su vez, incluyeron a los grupos de interés en estas definiciones.</t>
  </si>
  <si>
    <t>La organización tiene establecidas  estrategias corporativas que incluyen elementos de sostenibilidad, sin embargo estas fueron construidos sobre las expectativas e intereses propios del negocio, sin considerar a los grupos de interés.</t>
  </si>
  <si>
    <t>La organización tiene establecida estrategias corporativas pero estas no incluyen elementos de sostenibilidad, fueron construidas sobre las expectativas e intereses propios del negocios y no tuvieron en consideración a los grupos de interés.</t>
  </si>
  <si>
    <t>La organización cuenta con mecanismos certificados por entidades externas para la prevención, mitigación y solución  de temas relacionados con seguridad de la información y ataques cibernéticos.</t>
  </si>
  <si>
    <t>La organización cuenta con mecanismos para la prevención, mitigación y solución  de temas relacionados con seguridad de la información y ataques cibernéticos aunque no son certificados por entidades externas a la compañía.</t>
  </si>
  <si>
    <t>La organización no cuenta con mecanismos para prevenir, mitigar y solucionar problemáticas relacionadas con seguridad de la información o ataques cibernéticos.</t>
  </si>
  <si>
    <t>La organización cuenta con un sistema de evaluación y selección de proveedores que valora temas de sostenibilidad(Económico, social, ambiental) y fomenta planes de formación de proveedores.</t>
  </si>
  <si>
    <t>La organización cuenta con un sistema de evaluación y selección de proveedores enfocado en algunos de los temas de sostenibilidad(Económico, social, ambiental), y no incluye planes de formación de proveedores.</t>
  </si>
  <si>
    <t>La organización gestiona a los proveedores de acuerdo a disponibilidad de mercado y precio, pero no les realiza ninguna evaluación que incluya criterios de sostenibilidad.</t>
  </si>
  <si>
    <t>La organización tienes establecidos unos objetivos en sostenibilidad que están alineados con la estrategia corporativa y tienen indicadores que permiten medir el cumplimiento de las metas establecidas en materia social, ambiental y de gobierno.</t>
  </si>
  <si>
    <t>La organización tienes establecidos unos objetivos en sostenibilidad que están alineados con la estrategia corporativa, sin embargo, no se tienen establecidos indicadores que midan el cumplimiento de las metas en materia social, ambiental y de gobierno.</t>
  </si>
  <si>
    <t>La organización no cuenta con objetivos orientados con la sostenibilidad y no los integra a su estrategia corporativa.</t>
  </si>
  <si>
    <t>Los productos/servicios son realizados con base en estándares  definidos por la organización y se les hacen procesos de verificación antes de su comercialización. Adicional, incluyen parámetros de sostenibilidad.</t>
  </si>
  <si>
    <t>Los productos/servicios son realizados con base en estándares definidos por la organización aunque no necesariamente se realizan validaciones antes a su comercialización y pueden incluir algún parámetro de sostenibilidad.</t>
  </si>
  <si>
    <t>Los productos/servicios de la organización son realizados con base en estándares generales, no son validados antes de ser comercializados y no incluyen ningún parámetro de sostenibilidad.</t>
  </si>
  <si>
    <t>La organización cuenta con herramientas y métricas financieras que permiten un monitoreo integral a corto, mediano y largo plazo, facilitando la mejora continua de su capacidad financiera.</t>
  </si>
  <si>
    <t>La organización cuenta con herramientas y métricas financieras que permiten un monitoreo limitado al corto plazo, impidiendo la identificación e implementación de acciones para mejorar su capacidad financiera a largo plazo.</t>
  </si>
  <si>
    <t>La organización no dispone de herramientas para realizar análisis sobre el desempeño financiero en ningún periodo de tiempo.</t>
  </si>
  <si>
    <t>La organización comunica de manera periódica a todos los grupos de interés prioritarios la gestión realizada en las tres dimensiones de la sostenibilidad (ambiental, social y gobierno).</t>
  </si>
  <si>
    <t>La organización comunica de forma reactiva o a demanda la  gestión realizada en las tres dimensiones de la sostenibilidad(ambiental, social y gobierno) a sus grupos de interés.</t>
  </si>
  <si>
    <t>La organización no cuenta con procesos de  comunicación de la gestión realizada en materia de sostenibilidad.</t>
  </si>
  <si>
    <t xml:space="preserve">La organización cuenta con un sistema de gestión de riesgos( financieros, ambientales, sociales,  económicos, informáticos, legales, entre otros). Este sistema es auditado, revisado y verificado permanentemente. </t>
  </si>
  <si>
    <t>La organización cuenta un sistema de gestión de riesgos particulares en algunas  áreas y procesos. Se realizan actividades de contingencia y mitigación de forma reactiva aunque no son auditados ni revisados con frecuencia.</t>
  </si>
  <si>
    <t>La organización no cuenta con sistemas para la identificación  y mitigación de riesgos.</t>
  </si>
  <si>
    <t>La organización cuenta con un canal de reporte que permite a los grupos de interés reportar incidentes de abuso, robo, acoso, etc. Se realiza un seguimiento periódico de este canal, lo que permite la trazabilidad de los casos reportados.</t>
  </si>
  <si>
    <t>La organización cuenta con un canal de reporte para que algunos grupos de interés denuncien incidentes como abuso, robo y acoso. Sin embargo, este canal carece de seguimiento y trazabilidad de los casos reportados.</t>
  </si>
  <si>
    <t>La organización no cuenta con un canal de denuncias para los grupos de interés.</t>
  </si>
  <si>
    <t>La organización tiene una estrategia ambiental proactiva con objetivos claros y seguimiento periódico. A su vez, se actualiza de manera periódica de acuerdo con las necesidades del negocio y las exigencias de los entes regulatorios.</t>
  </si>
  <si>
    <t>La organización tiene una estrategia ambiental reactiva limitada a los requisitos obligatorios y solo se le realiza seguimiento cuando el ente regulador lo solicita.</t>
  </si>
  <si>
    <t>La organización no cuenta con estrategia ambiental definida.</t>
  </si>
  <si>
    <t>La organización cuenta con un sello o certificación ambiental reconocida nacional e internacionalmente.</t>
  </si>
  <si>
    <t>La organización esta en proceso de obtención de un sello o una certificación ambiental, pero aún no se encuentra oficializada.</t>
  </si>
  <si>
    <t>La organización no cuenta con un sello y/o certificación ambiental.</t>
  </si>
  <si>
    <t>La organización tiene identificados los requerimientos legales ambientales que le aplican, los prioriza y gestiona de manera oportuna.</t>
  </si>
  <si>
    <t>La organización identifica algunos requerimientos legales ambientales que le aplican y los gestiona de manera reactiva.</t>
  </si>
  <si>
    <t>La organización no tiene identificadas las normas que le aplican y no se tiene un plan de gestión para implementarlas.</t>
  </si>
  <si>
    <t>La organización tiene identificados la totalidad de los recursos que consumo (agua-energía) y los residuos que genera. A su vez, estos se miden y monitorean, con el propósito de ser optimizados y darles unos nuevos usos.</t>
  </si>
  <si>
    <t>La organización tiene identificados de manera parcial los recursos que consume(agua-energía) y residuos que genera. Sin embargo, no existen estrategias enfocadas la medición, monitoreo y la optimización de estos.</t>
  </si>
  <si>
    <t>No se identifican los recursos consumidos ni residuos generados en la organización.</t>
  </si>
  <si>
    <t>Cambio climático</t>
  </si>
  <si>
    <t>La empresa mide la huella de carbono y tiene un plan de acción para gestionarlo.</t>
  </si>
  <si>
    <t>La empresa mide la huella de carbono, pero no ha definido un plan de acción para gestionarla.</t>
  </si>
  <si>
    <t>La empresa no mide la huella de carbono.</t>
  </si>
  <si>
    <t>La organización cuenta con estrategias enfocadas en la reducción y/o compensación de emisiones de gases de efecto invernadero (GEI). A su vez, se ha establecido una periodicidad para la adquisición de dichas compensaciones.</t>
  </si>
  <si>
    <t>La organización cuenta con estrategias de reducción y/o compensación de gases efecto invernadero (GEI), aunque no existe una periodicidad establecida para la adquisición de compensaciones de gases de efecto invernadero (GEI).</t>
  </si>
  <si>
    <t>La organización no cuenta con estrategias de reducción y/o compensación de emisiones de (GEI).</t>
  </si>
  <si>
    <t>La organización tiene programas de formación ambiental para los diferentes grupos de interés e incentivan a estos a tener buenas prácticas ambientales en la organización y en sus hogares.</t>
  </si>
  <si>
    <t>La organización tiene programas de formación ambiental para los diferentes grupos de interés de acuerdo con exigencias normativas.</t>
  </si>
  <si>
    <t>La organización no realiza actividades de formación en cultura ambiental con ninguno de sus grupos de interés.</t>
  </si>
  <si>
    <t>La organización cuenta con política, objetivos, indicadores y metas claras de seguridad y salud en el trabajo. Estos a su vez, son socializados a los grupos de interés y se les realiza seguimiento periódico.</t>
  </si>
  <si>
    <t>La organización cuenta con política, objetivos y metas claras de seguridad y salud en el trabajo, pero no son divulgados con los grupos de interés ni se les realiza seguimiento.</t>
  </si>
  <si>
    <t>La organización no cuenta con política ni objetivos en materia de seguridad y salud en el trabajo.</t>
  </si>
  <si>
    <t>Cumplimiento Normativo</t>
  </si>
  <si>
    <t>La organización ha identificado los requisitos legales laborales vigentes y aplicables. Los evalúa de forma periódica e implementa acciones para garantizar el cumplimiento de estos.</t>
  </si>
  <si>
    <t>La organización ha identificado parcialmente los requisitos legales laborales vigentes y aplicables. Se realiza gestión para dar cumplimiento a los requerimientos básicos, aunque no se realiza seguimiento permanente.</t>
  </si>
  <si>
    <t>La organización cumple con los requisitos básicos laborales que le aplican.</t>
  </si>
  <si>
    <t xml:space="preserve">La organización no ha identificado los requisitos legales laborales  aplicables. </t>
  </si>
  <si>
    <t>La organización cuenta con un plan de desarrollo y crecimiento laboral y personal para todos los colaboradores. Estos a su vez, cuentan con indicadores de seguimiento y control.</t>
  </si>
  <si>
    <t>La organización tiene algunas iniciativas para el desarrollo y crecimiento de algunos colaboradores como lo son altos directivos y gerentes. Sin embargo, no se tienen establecidos indicadores que permitan realizar seguimiento y control.</t>
  </si>
  <si>
    <t>En la organización no existen programas de desarrollo, formación y promoción de colaboradores.</t>
  </si>
  <si>
    <t>La organización realiza los pagos de seguridad social a todos sus empleados directos y controla los aportes de los proveedores de  acuerdo con lo establecido en los contratos.</t>
  </si>
  <si>
    <t>La organización realiza los pagos de seguridad social a todos sus empleados directos, pero no controla los aportes de los proveedores.</t>
  </si>
  <si>
    <t>La organización está en proceso de formalización de los pagos de seguridad social de sus empleados directos y del seguimiento al de los proveedores.</t>
  </si>
  <si>
    <t>La organización cuenta con políticas explícitas en materia de derechos humanos, son socializadas a los grupos de interés y se les realiza seguimiento activo.</t>
  </si>
  <si>
    <t>La organización cuenta con políticas explicitas en materia de derechos humanos, pero no las socializa a sus grupos de interés y el seguimiento es a demanda.</t>
  </si>
  <si>
    <t xml:space="preserve">La organización realiza acciones específicas en materia de derechos humanos, pero no tiene políticas ni realiza seguimiento. </t>
  </si>
  <si>
    <t>La organización no gestiona explícitamente el respeto por los derechos humanos.</t>
  </si>
  <si>
    <t>La organización cuenta con políticas de diversidad, equidad e inclusión.</t>
  </si>
  <si>
    <t>La organización no cuenta con políticas de diversidad, equidad e inclusión, sin embargo, promueve el respeto de estas en la compañía.</t>
  </si>
  <si>
    <t>La organización no cuenta con políticas de diversidad, equidad e inclusión ni promueve estos temas al interior de la compañía.</t>
  </si>
  <si>
    <t>La organización cuenta con lineamientos orientados en la prevención y mitigación de temas asociados con corrupción, conducta y ética profesional. Estos son socializados a los grupos de interés y cuentan con herramientas de seguimiento, denuncia y control.</t>
  </si>
  <si>
    <t>La organización cuenta con lineamientos orientados en la prevención y mitigación de temas asociados con corrupción, conducta y ética profesional, pero no son socializados a los grupos de interés ni se les realiza seguimiento.</t>
  </si>
  <si>
    <t>La organización no cuenta con lineamientos explícitos en materia de corrupción, conducta y ética profesional.</t>
  </si>
  <si>
    <t>La organización tiene políticas formales para la prevención y abolición del trabajo infantil y/o forzoso, con seguimiento periódico para asegurar su cumplimiento.</t>
  </si>
  <si>
    <t>La organización tiene algunas estrategias para la prevención y abolición del trabajo infantil y/o forzoso, pero no corresponden a políticas formales ni se les realiza seguimiento.</t>
  </si>
  <si>
    <t>La organización no tiene políticas formales ni realiza estrategias para la prevención y abolición del trabajo infantil y/o forzoso, pero considera importante su implementación en el futuro.</t>
  </si>
  <si>
    <t>La organización cuenta con un presupuesto y programas definidos para la implementación de iniciativas de inversión social.</t>
  </si>
  <si>
    <t>La organización realiza inversiones sociales puntuales de acuerdo con necesidades específicas, aunque no obedecen a programas estructurados.</t>
  </si>
  <si>
    <t>La organización aún no establece prácticas de inversión social.</t>
  </si>
  <si>
    <t>Análisis por dimensión</t>
  </si>
  <si>
    <t>Dimensión Economica</t>
  </si>
  <si>
    <t>Dimensión Ambiental</t>
  </si>
  <si>
    <t>Dimensión Social</t>
  </si>
  <si>
    <t>Calculos</t>
  </si>
  <si>
    <t>PESO</t>
  </si>
  <si>
    <t>LA</t>
  </si>
  <si>
    <t>Capitulo</t>
  </si>
  <si>
    <t>Pilar o camino estratégico</t>
  </si>
  <si>
    <t>Afirmación</t>
  </si>
  <si>
    <t>Puntaje</t>
  </si>
  <si>
    <t>pp</t>
  </si>
  <si>
    <t>Porcentaje</t>
  </si>
  <si>
    <t>Puntaje Maximo</t>
  </si>
  <si>
    <t>Cierre</t>
  </si>
  <si>
    <t>EGOS 1</t>
  </si>
  <si>
    <t>Gestión de sostenibilidad económica y estratégica</t>
  </si>
  <si>
    <t>Estrategia de Gobernanza Organizacional Sostenible</t>
  </si>
  <si>
    <t>La empresa cuenta con políticas claras que evidencien compromiso explícito con los tres ejes de la sostenibilidad (económico, ambiental y social) y son socializadas con sus grupos de interés.</t>
  </si>
  <si>
    <t>Gestión de Sostenibilidad Económica y Estratégica</t>
  </si>
  <si>
    <t>Aportamos al fortalecimiento de la institucionalidad</t>
  </si>
  <si>
    <t>Se incluyen elementos de algunos de los ejes de sostenibilidad en las políticas (ambientales, sociales o económicos) aunque no son socializados.</t>
  </si>
  <si>
    <t>La organización cuenta con políticas claras aunque no incluyen elementos de sostenibilidad diferentes a la línea económica.</t>
  </si>
  <si>
    <t>La organización no tiene políticas estratégicas de sostenibilidad definidas.</t>
  </si>
  <si>
    <t>EGOS 2</t>
  </si>
  <si>
    <t>La organización cuenta con objetivos alineados con la política de sostenibilidad organizacional, se cuenta con indicadores claros que hacen seguimiento a los objetivos y se tienen metas establecidas.</t>
  </si>
  <si>
    <t>Estructura de objetivos, metas e indicadores orientados a la sostenibilidad empresarial</t>
  </si>
  <si>
    <t>La organización cuenta con objetivos que aunque no están alineados con una política específica de sostenibilidad, cubren algunos elementos ambientales y sociales.</t>
  </si>
  <si>
    <t>La organización cuenta con algunos programas y directrices ambientales y/o sociales que corresponden a situaciones puntuales o aisladas.</t>
  </si>
  <si>
    <t>La organización no cuenta con objetivos orientados a temáticas de sostenibilidad ambiental ni social.</t>
  </si>
  <si>
    <t>EGOS 4</t>
  </si>
  <si>
    <t>Se tienen identificados todos los grupos de interés de la organización y priorizados de acuerdo a sus niveles de influencia/dependencia y se cuentan con mecanismos de consulta de expectativas de aquellos que son prioritarios.</t>
  </si>
  <si>
    <t>Relacionamiento con grupos de interés</t>
  </si>
  <si>
    <t>Se tienen identificados los grupos de interés de la organización y se trabaja de forma activa pero no hay un análisis de influencia y dependencia.</t>
  </si>
  <si>
    <t>Se tienen identificados algunos grupos de interés principales y se trabaja de forma reactiva. Solo se tienen algunos mecanismos de consulta (p,e. PQRs-FAQ ).</t>
  </si>
  <si>
    <t>No se cuenta con una identificación sistemática de los grupos de interés.</t>
  </si>
  <si>
    <t>EGOS 5</t>
  </si>
  <si>
    <t>Se identifican periódicamente los asuntos materiales significativos para la organización teniendo en cuenta las expectativas de las principales partes interesadas y se proyecta la gestión estratégica con base en estos asuntos.</t>
  </si>
  <si>
    <t>Planeación materialidad (proceso de identificación de aquellos asuntos de sostenibilidad que son considerados como importantes por la compañía y por sus grupos de interés)</t>
  </si>
  <si>
    <t>Se proyectan las estrategias organizacionales sobre las expectativas e intereses propios, sin tener en cuenta las expectativas de sus partes interesadas.</t>
  </si>
  <si>
    <t>Se realiza la toma de decisiones sobre necesidades específicas puntuales sin un proceso de planeación.</t>
  </si>
  <si>
    <t>EGOS 6</t>
  </si>
  <si>
    <t>La organización cuenta con un sistema de gestión de riesgo estructurado con herramientas de monitoreo y seguimiento, auditado, revisado y verificado permanentemente. Se tienen planes de mitigación y contingencia documentados y socializados.</t>
  </si>
  <si>
    <t>Gestión de riesgos generales</t>
  </si>
  <si>
    <t>La organización cuenta con un sistema de gestión de riesgo estructurado, con herramientas de monitoreo y seguimiento con planes de mitigación y contingencia.</t>
  </si>
  <si>
    <t>Se cuenta con matrices de gestión de riesgos particulares en algunas de sus áreas y procesos. Se realizan actividades de contingencia y mitigación de forma reactiva.</t>
  </si>
  <si>
    <t>No se identifican los riesgos en la mayoría de los casos y se atienden una vez materializados.</t>
  </si>
  <si>
    <t>GCP 3</t>
  </si>
  <si>
    <t>𝗚𝗲𝘀𝘁𝗶𝗼́𝗻 𝗱𝗲 𝗖𝗹𝗶𝗲𝗻𝘁𝗲𝘀, 𝗣𝗿𝗼𝘃𝗲𝗲𝗱𝗼𝗿𝗲𝘀 𝘆 𝗣𝗿𝗼𝗱𝘂𝗰𝘁𝗼</t>
  </si>
  <si>
    <t>La organización cuenta con un sistema de identificación de proveedores existentes y nuevos mediante el cual se describen las principales características y se priorizan su fortalezas.</t>
  </si>
  <si>
    <t>Gestión de Clientes, Proveedores Y Producto</t>
  </si>
  <si>
    <t>Caracterización de proveedores</t>
  </si>
  <si>
    <t>La organización cuenta con sistema de identificación de proveedores pero no se describen sus principales características.</t>
  </si>
  <si>
    <t>Se cuentan con datos de algunos proveedores, aunque no se tienen detalladas sus características principales.</t>
  </si>
  <si>
    <t>El proceso de selección de proveedores se realiza con base en un sistema de cotizaciones con disponibilidad de mercado.</t>
  </si>
  <si>
    <t>GCP 4</t>
  </si>
  <si>
    <t>Se cuenta con un sistema de evaluación de proveedores que valora temas de sostenibilidad y fomenta planes de formación de proveedores sobre aquellos temas más alineados a las políticas de la empresa.</t>
  </si>
  <si>
    <t>Mantenimiento y desarrollo de proveedores</t>
  </si>
  <si>
    <t>Se tiene estructurado un sistema de evaluación y selección de proveedores con base en auditorias y evaluaciones permanentes.</t>
  </si>
  <si>
    <t>Se cuenta con un sistema de evaluación de proveedores para toma de decisiones en contratación sobre aspectos básicos.</t>
  </si>
  <si>
    <t>Se gestionan los proveedores de acuerdo a disponibilidad de mercado y precio.</t>
  </si>
  <si>
    <t>Los productos/servicios son realizados con base en estándares definidos y se les hace una rigurosa verificación antes de su liberación con posterior seguimiento y estrictas políticas de calidad, con parámetros de sostenibilidad.</t>
  </si>
  <si>
    <t>Gestión sobre el producto/servicio</t>
  </si>
  <si>
    <t>Los productos/servicios son realizados con base en estándares definidos y se les hace una rigurosa verificación antes de su liberación.</t>
  </si>
  <si>
    <t>Los productos/servicios son realizados de acuerdo con estándares definidos por la organización aunque no necesariamente se realizan pruebas y seguimiento a su liberación.</t>
  </si>
  <si>
    <t>Los productos/servicios de la organización son realizados con base en requerimientos generales aunque no se realizan pruebas y seguimiento en el proceso de liberación.</t>
  </si>
  <si>
    <t xml:space="preserve">Promoción y gestión estratégica organizacional </t>
  </si>
  <si>
    <t>La organización desarrolla y comunica informe de sostenibilidad como compromiso de transparencia con la gestión, sobre los 3 pilares de la sostenibilidad, económico, social y ambiental.</t>
  </si>
  <si>
    <t xml:space="preserve">Promoción Y Gestión Estratégica Organizacional </t>
  </si>
  <si>
    <t>Cuidamos los recursos (inversión
responsable, eco eficiencia y 
ciberseguridad)</t>
  </si>
  <si>
    <t>La organización cuenta con mecanismos de transparencia y rendición de cuentas a todas sus partes de interés (proveedores, clientes, gobierno, empleados, entre otros) y los realiza de forma periódica.</t>
  </si>
  <si>
    <t>La organización realiza rendición de cuentas solo a algunos grupos de interés y de forma interna.</t>
  </si>
  <si>
    <t>Solo se reporta de forma reactiva ante órganos superiores.</t>
  </si>
  <si>
    <t>La organización no cuenta con procesos de rendición de cuentas.</t>
  </si>
  <si>
    <t>PGE 1</t>
  </si>
  <si>
    <t>La organización promueve dentro de sus grupos de interés (mas de uno) la implementación de prácticas de sostenibilidad mediante el uso de incentivos (económicos y/o no económicos) de forma sistemática.</t>
  </si>
  <si>
    <t>Promoción de la sostenibilidad en grupos de interés</t>
  </si>
  <si>
    <t>Se premian algunas buenas prácticas en sostenibilidad de algunos grupos de interés de la organización, pero no corresponde a una política definida.</t>
  </si>
  <si>
    <t>Se promueven algunas buenas prácticas en sostenibilidad de los grupos de interés pero no se tiene estructurado algún incentivo.</t>
  </si>
  <si>
    <t>No se tiene ningún tipo de incentivos para la implementación de prácticas de sostenibilidad en sus grupos de interés.</t>
  </si>
  <si>
    <t xml:space="preserve">Gestión económica y financiera  </t>
  </si>
  <si>
    <t>La organización cuenta con herramientas y medidas de gestión y monitoreo a corto, mediano y largo plazo, que permitan evitar niveles de insolvencia que afecten la operación del negocio.</t>
  </si>
  <si>
    <t xml:space="preserve">Gestión Económica Y Financiera  </t>
  </si>
  <si>
    <t>Insolvencia económica</t>
  </si>
  <si>
    <t>Se identifican e implementan acciones aisladas de prevención de escenarios de insolvencia económica.</t>
  </si>
  <si>
    <t>La empresa gestiona reactivamente escenarios de insolvencia económica.</t>
  </si>
  <si>
    <t>Dentro de la planeación estratégica de la organización se cuenta con herramientas de identificación de escenarios futuros, con el fin de mantener la operación normal de la organización en caso de que se presente alguna eventualidad.</t>
  </si>
  <si>
    <t>Plan de continuidad de negocio</t>
  </si>
  <si>
    <t>Se realiza la planeación de la operación del negocio sólo con el escenario de eventualidad más probable.</t>
  </si>
  <si>
    <t>No se realiza planeación estratégica, se opera a corto plazo según las condiciones que se presenten.</t>
  </si>
  <si>
    <t>La organización cuenta con un Sistema de Planeación de Recursos Empresariales ERP, que permita gestionar de manera integral ciertas operaciones y/o áreas (producción, logística, contabilidad, entre otras).</t>
  </si>
  <si>
    <t>Herramientas tecnológicas</t>
  </si>
  <si>
    <t>La organización cuenta con algunas herramientas tecnológicas para el procesamiento y control de los datos en áreas específicas.</t>
  </si>
  <si>
    <t>No se utilizan herramientas ni aplicaciones tecnológicas dentro de la operación de la organización.</t>
  </si>
  <si>
    <t>GEF 1</t>
  </si>
  <si>
    <t>La organización cuenta con estados financieros auditados con sus respectivas notas y toma acciones al respecto, estos se utilizan como herramienta para la toma de decisiones.</t>
  </si>
  <si>
    <t>Estados financieros organizacionales</t>
  </si>
  <si>
    <t>Se llevan estados financieros, son auditados aunque no se realiza de forma sistemática.</t>
  </si>
  <si>
    <t>Se cuenta con estados financieros aunque no es clara la gestión que se realiza con base en sus resultados.</t>
  </si>
  <si>
    <t>La organización no cuenta con estados financieros trazables y medibles.</t>
  </si>
  <si>
    <t>La organización cuenta con un equipo encargado del área ambiental y con una política, objetivos y metas definidos en temas ambientales. Se hace seguimiento y se gestiona (documentado).</t>
  </si>
  <si>
    <t>Gestión Ambiental</t>
  </si>
  <si>
    <t>Estrategia y equipo ambiental</t>
  </si>
  <si>
    <t>La organización cuenta con un encargado parcial de los temas ambientales y una estrategia fundamentada en requerimientos específicos externos.</t>
  </si>
  <si>
    <t>Se tiene una estructura de gestión ambiental parcial orientada a la atención de temas puntuales.</t>
  </si>
  <si>
    <t>La organización no cuenta con encargado ni estrategia ambiental.</t>
  </si>
  <si>
    <t>La organización cuenta con una identificación de aspectos e impactos ambientales por procesos y se cuenta con herramientas de gestión, seguimiento y actualización documentadas.</t>
  </si>
  <si>
    <t>Aspectos e impactos</t>
  </si>
  <si>
    <t>Se identifican algunos aspectos e impactos aunque no se gestionan en su totalidad.</t>
  </si>
  <si>
    <t>No se cuenta con una identificación de aspectos e impactos ambientales.</t>
  </si>
  <si>
    <t>Sellos y certificaciones ambientales</t>
  </si>
  <si>
    <t>Tiene estructurada una gestión orientada a la obtención de un sello o una certificación ambiental, pero aún no se encuentra oficializada.</t>
  </si>
  <si>
    <t>No se esta trabajando con miras al la obtención de un sello o certificación ambiental.</t>
  </si>
  <si>
    <t>La organización tiene identificados la totalidad de requerimientos legales ambientales, los prioriza y gestiona oportunamente.</t>
  </si>
  <si>
    <t>Gestión normatividad ambiental</t>
  </si>
  <si>
    <t>Se identifican parcialmente los requerimientos legales ambientales y se gestionan de forma reactiva.</t>
  </si>
  <si>
    <t>No se tienen identificadas las normas aplicables y no se tiene un plan de respuesta aunque no se han materializado.</t>
  </si>
  <si>
    <t>Se han materializado riesgos ambientales a través de multas o sanciones por parte de las autoridades competentes.</t>
  </si>
  <si>
    <t>GA 5</t>
  </si>
  <si>
    <t>La organización cuenta con una identificación y clasificación de riesgos ambientales con mecanismos de seguimiento y respuesta.</t>
  </si>
  <si>
    <t>Gestión de riesgos ambientales</t>
  </si>
  <si>
    <t>Se identifican algunos riesgos ambientales aunque no se cuenta con una categorización ni mecanismos de respuesta.</t>
  </si>
  <si>
    <t>No se tienen identificados los riesgos ambientales de la organización aunque no se han materializado.</t>
  </si>
  <si>
    <t>Se han materializado riesgos ambientales a través de impactos a la comunidad.</t>
  </si>
  <si>
    <t>Gestión recursos naturales</t>
  </si>
  <si>
    <t>Se tienen identificados los recursos y residuos que consume y genera la organización, se monitorean las calidades y cantidades, se realiza gestión orientada a la optimización del recurso</t>
  </si>
  <si>
    <t>Gestión Recursos Naturales</t>
  </si>
  <si>
    <t>Gestión de recursos (agua, suelo, aire)</t>
  </si>
  <si>
    <t>Se identifican los recursos utilizados, algunos residuos generados, se realizan mediciones parciales y acciones de mitigación aisladas, aunque no existe una gestión hacia la optimización del recurso.</t>
  </si>
  <si>
    <t>No se identifican recursos utilizados, residuos generados, ni se realiza seguimiento o gestión sobre los mismos.</t>
  </si>
  <si>
    <t>La organización tiene identificadas sus fuentes de emisión y sumideros de gases efecto invernadero y cuantifica las cantidades emitidas y/o fijadas en términos de co2 equivalente al año.</t>
  </si>
  <si>
    <t>La organización tiene identificadas las fuentes de emisión y sumideros de gases efecto invernadero, aunque no cuantifica sus emisiones.</t>
  </si>
  <si>
    <t>No se identifican fuentes de emisión de GEI ni sus emisiones.</t>
  </si>
  <si>
    <t>El cambio climático no es un aspecto ambiental prioritario para la organización.</t>
  </si>
  <si>
    <t>La organización cuenta con estrategias orientadas a la reducción y compensación de emisiones de gases efecto invernadero(GEI).</t>
  </si>
  <si>
    <t>Estrategias de reducción y/o compensación de emisiones</t>
  </si>
  <si>
    <t>Se cuenta con estrategias de reducción y/o compensación, aunque no son gestionadas ni monitoreadas ni revisadas.</t>
  </si>
  <si>
    <t>La organización no cuenta con estrategias de reducción y/o compensación de emisiones de GEI.</t>
  </si>
  <si>
    <t>Se tiene establecido un programa de educación ambiental para los diferentes grupos de interés y se incentiva a colaboradores a tener buenas prácticas ambientales.</t>
  </si>
  <si>
    <t>Formación y cultura de colaboradores</t>
  </si>
  <si>
    <t>Se realizan talleres y capacitaciones de temas ambientales en eventos puntuales durante el año y se cuenta con algunas iniciativas de fortalecimiento de la cultura ambiental, aunque no obedecen a una estrategia y no se revisan ni se gestionan.</t>
  </si>
  <si>
    <t>Se realizan capacitaciones de temas ambientales de forma esporádica, pero no se cuenta con iniciativas de cultura ambiental.</t>
  </si>
  <si>
    <t>No se realizan actividades educativas ni de fortalecimiento de la cultura ambiental.</t>
  </si>
  <si>
    <t>La organización cuenta con tres (3) o más de las estrategias ambientales planteadas.</t>
  </si>
  <si>
    <t>Otras estrategias ambientales</t>
  </si>
  <si>
    <t>La organización cuenta con dos (2) de las estrategias ambientales planteadas.</t>
  </si>
  <si>
    <t>La organización cuenta con una (1) de las estrategias ambientales planteadas.</t>
  </si>
  <si>
    <t>La organización no cuenta con estrategias amientales de la lista planteada.</t>
  </si>
  <si>
    <t>La organización cuenta con política, objetivos y metas de SST y evaluación detallada de los riesgos, están divulgados a todas las partes interesadas, se hace seguimiento y se evidencia el compromiso con el cumplimiento de la legislación.</t>
  </si>
  <si>
    <t>Seguridad Y Salud en el Trabajo</t>
  </si>
  <si>
    <t>Estrategia para la seguridad y salud en el trabajo-SST</t>
  </si>
  <si>
    <t>La organización cuenta con política, objetivos y metas claras en SST, están divulgados con algunos grupos de interés y se realiza un seguimiento parcial.</t>
  </si>
  <si>
    <t>La empresa cuenta con una política y objetivos del SST pero no se ha divulgado a todas las partes interesadas, ni se realiza seguimiento sistemático.</t>
  </si>
  <si>
    <t>La empresa no cuenta con política y objetivos de SST definida explícitamente.</t>
  </si>
  <si>
    <t>SST2</t>
  </si>
  <si>
    <t>La organización cuenta con un plan de trabajo anual por objetivos que identifica responsables, recursos e indicadores y responde a las necesidades identificadas en el diagnóstico de las condiciones de seguridad y salud en el trabajo</t>
  </si>
  <si>
    <t>Gestión y desempeño de condiciones de seguridad y salud en el trabajo</t>
  </si>
  <si>
    <t>La organización cuenta con un plan de trabajo anual que identifica algunos responsables y recursos respondiendo a las necesidades identificadas en el diagnóstico de las condiciones de seguridad y salud en el trabajo</t>
  </si>
  <si>
    <t>La organización cuenta con un plan de trabajo anual básico que responde parcialmente a las necesidades identificadas en el diagnóstico de las condiciones de seguridad y salud en el trabajo.</t>
  </si>
  <si>
    <t>No se cuenta con un plan de trabajo anual, ni se ha realizado un diagnóstico de las condiciones de seguridad y salud en el trabajo.</t>
  </si>
  <si>
    <t>SST3</t>
  </si>
  <si>
    <t>Se cuenta con un diagnóstico y una evaluación detallada de riesgos SST, se gestiona a través de un plan de acción coherente, se divulga en toda la organización, se le hace seguimiento y se documenta.</t>
  </si>
  <si>
    <t>Administración de riesgos SST</t>
  </si>
  <si>
    <t>Existe un diagnóstico y evaluación parcial de riesgo de las condiciones de SST y se vincula parcialmente con planes de acción, se divulga parcialmente.</t>
  </si>
  <si>
    <t>La organización no cuenta con un diagnóstico y /o evaluación de riesgo de las condiciones de seguridad y salud en el trabajo.</t>
  </si>
  <si>
    <t>SST5</t>
  </si>
  <si>
    <t>Se cuenta con un plan de emergencias estructurado incluyendo el panorama de riesgos, amenazas y actores, revisado y socializado periódicamente.</t>
  </si>
  <si>
    <t>Plan de emergencias</t>
  </si>
  <si>
    <t>Se tiene un plan de emergencias estructurado de forma general para la organización.</t>
  </si>
  <si>
    <t>No se cuenta con un plan de emergencias estructurado.</t>
  </si>
  <si>
    <t>SST6</t>
  </si>
  <si>
    <t>La organización cuenta con los 3 grupos de apoyo designados para el SST de acuerdo con la ley.  (Grupo de atención de emergencias, comité paritario de SST, comité de convivencia y/o brigada de emergencias).</t>
  </si>
  <si>
    <t>Grupos de apoyo al sistema de SST</t>
  </si>
  <si>
    <t>Se cuenta con alguno de los grupos de apoyo designados para el SST (Grupo de atención de emergencias, comité paritario de SST, comité de convivencia y/o brigada de emergencias).</t>
  </si>
  <si>
    <t>No se tiene ningún grupo de apoyo estructurado al SST.</t>
  </si>
  <si>
    <t>La organización ha identificado los requisitos legales laborales vigentes y aplicables, los evalúa de forma periódica e implementa acciones para garantizar el cumplimiento de los mismos. Estos procedimientos se encuentran documentados.</t>
  </si>
  <si>
    <t xml:space="preserve">Gestión de Talento </t>
  </si>
  <si>
    <t>Creamos capacidades para el desarrollo</t>
  </si>
  <si>
    <t>Requisitos legales laborales</t>
  </si>
  <si>
    <t>Se han identificado parcialmente los requisitos legales laborales vigentes y aplicables. Se realiza una gestión para dar cumplimiento, aunque no se realiza seguimiento permanente.</t>
  </si>
  <si>
    <t>Se cumple de manera intuitiva con los requisitos básicos laborales y no hay una identificación de los requisitos aplicables a la organización.</t>
  </si>
  <si>
    <t>No se han identificado los requisitos legales laborales vigentes y aplicables. Se han presentado casos de incumplimiento.</t>
  </si>
  <si>
    <t>Se cuenta con un plan de desarrollo, formación y promoción en la carrera laboral de colaboradores, con indicadores de seguimiento y control.</t>
  </si>
  <si>
    <t>Formación y desarrollo</t>
  </si>
  <si>
    <t>Se realizan talleres de formación aislados, aunque no obedecen a un plan estructurado de formación y promoción.</t>
  </si>
  <si>
    <t>La formación de colaboradores y su promoción se da en ocasiones particulares y específicas.</t>
  </si>
  <si>
    <t>No existen posibilidades de desarrollo, formación y promoción definidas.</t>
  </si>
  <si>
    <t xml:space="preserve">Condiciones laborales </t>
  </si>
  <si>
    <t>La organización es fuente importante de generación de empleo formal directo (más de 200 trabajadores en nómina).</t>
  </si>
  <si>
    <t xml:space="preserve">Condiciones Laborales </t>
  </si>
  <si>
    <t>Empleabilidad de la empresa</t>
  </si>
  <si>
    <t>CL2</t>
  </si>
  <si>
    <t>La organización es fuente importante de generación de empleo formal directo (entre 51 y 200 trabajadores en nómina).</t>
  </si>
  <si>
    <t>La organización es fuente moderada de generación de empleo formal directo (entre 11 y 50 trabajadores en nómina).</t>
  </si>
  <si>
    <t>La organización genera pocos empleos directos, sin embargo tiene oportunidades de expansión y crecimiento (Menos de 10 trabajadores en nómina).</t>
  </si>
  <si>
    <t>La organización paga seguridad social a todos sus empleados directos y controla los aportes de sus contratistas de acuerdo a lo establecido según los montos de sus contratos.</t>
  </si>
  <si>
    <t>Formalización de la empleabilidad</t>
  </si>
  <si>
    <t>La organización paga seguridad social a todos sus empleados directos pero no controla los aportes de los contratistas.</t>
  </si>
  <si>
    <t>La organización está en proceso de formalización de sus empleados y del seguimiento a sus contratistas.</t>
  </si>
  <si>
    <t>CL4</t>
  </si>
  <si>
    <t>La organización cuenta con una línea abierta y anónima que permite las denuncias de colaboradores ante eventos de abuso, acoso etc.; se le hace seguimiento y se tienen procedimientos de acción estructurados para la resolución de conflictos.</t>
  </si>
  <si>
    <t>Herramientas de denuncia</t>
  </si>
  <si>
    <t>Se cuenta con medios para realizar denuncias de eventos de abuso, acoso etc., aunque no obedecen a un sistema estructurado orientado a la resolución de conflictos.</t>
  </si>
  <si>
    <t>No se cuenta con un sistema de denuncias internas.</t>
  </si>
  <si>
    <t>La organización cuenta con políticas explicitas de respeto a los derechos humanos, son documentadas y se les hace seguimiento.</t>
  </si>
  <si>
    <t>Políticas de derechos humanos</t>
  </si>
  <si>
    <t>La organización cuenta con política de DDHH pero su seguimiento es esporádico.</t>
  </si>
  <si>
    <t>Se realizan acciones aisladas orientadas a promover el respeto por los derechos humanos, aunque no se hace seguimiento ni control.</t>
  </si>
  <si>
    <t>No se gestiona de forma explícita el respeto por los derechos humanos.</t>
  </si>
  <si>
    <t>Se cuenta con políticas claras de equidad de género, inclusión e igualdad entre colaboradores, donde se incluyen temas salariales y de contratación, se hace seguimiento y se gestiona.</t>
  </si>
  <si>
    <t>Se promueven temas de equidad de género, igualdad e inclusión, aunque no obedecen a políticas explícitas de la organización.</t>
  </si>
  <si>
    <t>No se incluyen estos temas en la organización actualmente.</t>
  </si>
  <si>
    <t>GPE1</t>
  </si>
  <si>
    <t>Gestión de Prácticas Éticas</t>
  </si>
  <si>
    <t>Se cuenta con un sistema de gestión de casos de corrupción y sobornos con políticas explícitas, análisis de riesgos e indicadores claros.</t>
  </si>
  <si>
    <t>Estructura organizacional anticorrupción</t>
  </si>
  <si>
    <t>Se tienen políticas anti corrupción y sobornos socializadas, pero no se cuenta con un sistema de seguimiento claro.</t>
  </si>
  <si>
    <t>Se cuenta con algunos lineamientos no explícitos para el manejo de casos de corrupción y/o sobornos.</t>
  </si>
  <si>
    <t>No se cuenta con ninguna política ni sistema definido para la gestión de este tipo de casos.</t>
  </si>
  <si>
    <t>Se cuentan con lineamientos claros organizacionales en ética y conducta socializados a los grupos de interés y con herramientas de seguimiento, denuncia y control.</t>
  </si>
  <si>
    <t>Código de ética y conducta</t>
  </si>
  <si>
    <t>Se tienen lineamientos de ética y conducta, pero no son socializados a los grupos de interés.</t>
  </si>
  <si>
    <t>No se cuenta con lineamientos explícitos de ética y conducta.</t>
  </si>
  <si>
    <t>Se tienen políticas claras y explícitas de prevención de trabajo infantil y trabajo forzoso en la organización y se les hace seguimiento permanente.</t>
  </si>
  <si>
    <t>Trabajo infantil y/o forzado</t>
  </si>
  <si>
    <t>Se tienen algunas estrategias aisladas para prevención de trabajo infantil o acoso laboral.</t>
  </si>
  <si>
    <t>No se tienen políticas explícitas en temas de trabajo infantil, acoso laboral o trabajo forzado, sin embargo, se considera la proyección de las mismas en un futuro cercano.</t>
  </si>
  <si>
    <t>No se proyecta en el corto plazo la estructuración de políticas explícitas en temas de trabajo infantil, acoso laboral o trabajo forzado.</t>
  </si>
  <si>
    <t>Se cuenta con un presupuesto y programas definidos para la implementación de iniciativas de inversión social.</t>
  </si>
  <si>
    <t>Iniciativas de inversión social</t>
  </si>
  <si>
    <t>Se realizan inversiones puntuales de acuerdo a necesidades específicas, aunque no obedecen a programas de inversión social estructurados.</t>
  </si>
  <si>
    <t>Aún no se establecen prácticas de inversión social en la organización.</t>
  </si>
  <si>
    <t>1.Evaluar la pertinencia de obtener certificaciones ambientales relevantes para el negocio y sus grupos de interés.
2.En caso de contar con certificaciones ambientales, asegurar su mantenimiento y cumplimiento continuo de los requisitos establecidos.
3.Comunicar de manera estratégica y transparente a los grupos de interés las acciones y logros en materia de gestión ambiental, incluyendo las certificaciones pertinentes (si se poseen).</t>
  </si>
  <si>
    <t>1.Implementar un sistema de gestión de recursos que incluya indicadores de eficiencia, tales como: Consumo de agua-energía, % de energía renovable utilizada, % de agua reutilizada, entre otros.
2.Establecer metas de reducción de consumo de recursos y generación de residuos.
3.Invertir en tecnologías y prácticas que permitan optimizar el uso de los recursos.</t>
  </si>
  <si>
    <t>1.Realizar estimaciones e inventarios de emisiones de gases de efecto invernadero (GEI) de acuerdo con estándares internacionales.
2.Establecer metas de reducción de emisiones de GEI a corto, mediano y largo plazo.
3.Invertir en proyectos que permitan, prevenir, reducir y/o compensar las emisiones de GEI.</t>
  </si>
  <si>
    <t>1.Desarrollar e implementar estrategias para reducir las emisiones de GEI en las operaciones de la organización.
2. Revisar la relevancia de contar con un mecanismos de compensación de emisiones de GEI.
3.Comunicar a los grupos de interés las acciones de la organización para reducir y compensar las emisiones de GEI.</t>
  </si>
  <si>
    <t>1.Implementar de la mano de la ARL un sistema de gestión de seguridad y salud en el trabajo (SST). Este puede estar alineado por estándares internacionales tales como: ISO 45001.
2.Realizar evaluaciones de riesgos laborales periódicas.
3.Desarrollar programas de capacitación y concientización para los empleados sobre los riesgos laborales y las medidas de prevención en compañía de la ARL.</t>
  </si>
  <si>
    <t>1.Implementar políticas y procedimientos para prevenir y erradicar el trabajo infantil y/o forzoso en la organización y los proveedores.
2.Realizar auditorías a nivel interno y de los proveedores para verificar el cumplimiento de los estándares laborales.
3.Capacitar a  los empleados y proveedores sobre los riesgos del trabajo infantil y/o forzoso.</t>
  </si>
  <si>
    <r>
      <rPr>
        <b/>
        <sz val="11"/>
        <color rgb="FF4E0078"/>
        <rFont val="Arial"/>
        <family val="2"/>
      </rPr>
      <t>¡Recorramos juntos el camino el camino de la sostenibilidad!</t>
    </r>
    <r>
      <rPr>
        <sz val="11"/>
        <color rgb="FF4E0078"/>
        <rFont val="Arial"/>
        <family val="2"/>
      </rPr>
      <t xml:space="preserve">
A continuación, encontrarás una  recomendaciones  y prácticas estratégicas por componente para estructurar planes de trabajo que permitan maximizar el desempeño en sostenibilidad de tu organización.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</si>
</sst>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1"/>
      <color theme="0"/>
      <name val="Calibri"/>
      <family val="2"/>
      <scheme val="minor"/>
    </font>
    <font>
      <b/>
      <sz val="11"/>
      <color theme="4" tint="-0.499984740745262"/>
      <name val="Calibri"/>
      <family val="2"/>
      <scheme val="minor"/>
    </font>
    <font>
      <b/>
      <sz val="25"/>
      <color theme="4" tint="-0.499984740745262"/>
      <name val="Calibri"/>
      <family val="2"/>
      <scheme val="minor"/>
    </font>
    <font>
      <sz val="11"/>
      <color theme="4" tint="-0.499984740745262"/>
      <name val="Calibri"/>
      <family val="2"/>
      <scheme val="minor"/>
    </font>
    <font>
      <sz val="11"/>
      <color theme="1"/>
      <name val="Calibri"/>
      <family val="2"/>
      <scheme val="minor"/>
    </font>
    <font>
      <b/>
      <sz val="14"/>
      <color theme="1"/>
      <name val="Arial"/>
      <family val="2"/>
    </font>
    <font>
      <b/>
      <sz val="20"/>
      <color theme="4" tint="-0.499984740745262"/>
      <name val="Arial"/>
      <family val="2"/>
    </font>
    <font>
      <sz val="11"/>
      <color theme="1"/>
      <name val="Arial"/>
      <family val="2"/>
    </font>
    <font>
      <sz val="11"/>
      <color rgb="FF4E0078"/>
      <name val="Arial"/>
      <family val="2"/>
    </font>
    <font>
      <b/>
      <sz val="20"/>
      <color rgb="FF002060"/>
      <name val="Arial"/>
      <family val="2"/>
    </font>
    <font>
      <b/>
      <sz val="11"/>
      <color theme="4" tint="-0.499984740745262"/>
      <name val="Arial"/>
      <family val="2"/>
    </font>
    <font>
      <b/>
      <sz val="11"/>
      <color theme="0"/>
      <name val="Arial"/>
      <family val="2"/>
    </font>
    <font>
      <b/>
      <sz val="25"/>
      <color theme="4" tint="-0.499984740745262"/>
      <name val="Arial"/>
      <family val="2"/>
    </font>
    <font>
      <b/>
      <sz val="16"/>
      <color theme="4" tint="-0.499984740745262"/>
      <name val="Arial"/>
      <family val="2"/>
    </font>
    <font>
      <sz val="11"/>
      <color theme="4" tint="-0.499984740745262"/>
      <name val="Arial"/>
      <family val="2"/>
    </font>
    <font>
      <b/>
      <sz val="12"/>
      <color theme="4" tint="-0.499984740745262"/>
      <name val="Arial"/>
      <family val="2"/>
    </font>
    <font>
      <sz val="20"/>
      <color theme="1"/>
      <name val="Arial"/>
      <family val="2"/>
    </font>
    <font>
      <b/>
      <sz val="11"/>
      <color theme="1"/>
      <name val="Arial"/>
      <family val="2"/>
    </font>
    <font>
      <b/>
      <sz val="11"/>
      <color rgb="FF4E0078"/>
      <name val="Arial"/>
      <family val="2"/>
    </font>
    <font>
      <sz val="9"/>
      <color rgb="FF002060"/>
      <name val="Arial"/>
      <family val="2"/>
    </font>
  </fonts>
  <fills count="14">
    <fill>
      <patternFill patternType="none"/>
    </fill>
    <fill>
      <patternFill patternType="gray125"/>
    </fill>
    <fill>
      <patternFill patternType="solid">
        <fgColor theme="4" tint="-0.249977111117893"/>
        <bgColor theme="4"/>
      </patternFill>
    </fill>
    <fill>
      <patternFill patternType="solid">
        <fgColor theme="0"/>
        <bgColor theme="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theme="1" tint="0.499984740745262"/>
        <bgColor indexed="64"/>
      </patternFill>
    </fill>
    <fill>
      <gradientFill degree="90">
        <stop position="0">
          <color theme="0"/>
        </stop>
        <stop position="1">
          <color theme="9" tint="0.80001220740379042"/>
        </stop>
      </gradientFill>
    </fill>
    <fill>
      <patternFill patternType="solid">
        <fgColor theme="1" tint="0.14999847407452621"/>
        <bgColor indexed="64"/>
      </patternFill>
    </fill>
    <fill>
      <patternFill patternType="solid">
        <fgColor theme="4" tint="0.39997558519241921"/>
        <bgColor indexed="64"/>
      </patternFill>
    </fill>
    <fill>
      <patternFill patternType="solid">
        <fgColor rgb="FF975CCB"/>
        <bgColor indexed="64"/>
      </patternFill>
    </fill>
    <fill>
      <patternFill patternType="solid">
        <fgColor rgb="FFF6C3FF"/>
        <bgColor indexed="64"/>
      </patternFill>
    </fill>
  </fills>
  <borders count="110">
    <border>
      <left/>
      <right/>
      <top/>
      <bottom/>
      <diagonal/>
    </border>
    <border>
      <left style="medium">
        <color theme="4" tint="-0.499984740745262"/>
      </left>
      <right style="thin">
        <color theme="4" tint="-0.499984740745262"/>
      </right>
      <top style="medium">
        <color theme="4" tint="-0.499984740745262"/>
      </top>
      <bottom/>
      <diagonal/>
    </border>
    <border>
      <left style="thin">
        <color theme="4" tint="-0.499984740745262"/>
      </left>
      <right style="thin">
        <color theme="4" tint="-0.499984740745262"/>
      </right>
      <top style="medium">
        <color theme="4" tint="-0.499984740745262"/>
      </top>
      <bottom/>
      <diagonal/>
    </border>
    <border>
      <left style="thin">
        <color theme="4" tint="-0.499984740745262"/>
      </left>
      <right/>
      <top style="medium">
        <color theme="4" tint="-0.499984740745262"/>
      </top>
      <bottom/>
      <diagonal/>
    </border>
    <border>
      <left style="medium">
        <color theme="4" tint="-0.499984740745262"/>
      </left>
      <right style="medium">
        <color theme="4" tint="-0.499984740745262"/>
      </right>
      <top style="medium">
        <color theme="4" tint="-0.499984740745262"/>
      </top>
      <bottom/>
      <diagonal/>
    </border>
    <border>
      <left style="medium">
        <color indexed="64"/>
      </left>
      <right/>
      <top style="medium">
        <color indexed="64"/>
      </top>
      <bottom/>
      <diagonal/>
    </border>
    <border>
      <left style="medium">
        <color theme="4" tint="-0.499984740745262"/>
      </left>
      <right style="thin">
        <color theme="4" tint="-0.499984740745262"/>
      </right>
      <top style="medium">
        <color indexed="64"/>
      </top>
      <bottom/>
      <diagonal/>
    </border>
    <border>
      <left style="thin">
        <color theme="4" tint="-0.499984740745262"/>
      </left>
      <right/>
      <top style="medium">
        <color theme="4" tint="-0.499984740745262"/>
      </top>
      <bottom style="thin">
        <color theme="4" tint="-0.499984740745262"/>
      </bottom>
      <diagonal/>
    </border>
    <border>
      <left style="thin">
        <color theme="3"/>
      </left>
      <right style="thin">
        <color theme="3"/>
      </right>
      <top style="thin">
        <color theme="3"/>
      </top>
      <bottom style="thin">
        <color theme="3"/>
      </bottom>
      <diagonal/>
    </border>
    <border>
      <left style="thin">
        <color theme="3"/>
      </left>
      <right/>
      <top/>
      <bottom/>
      <diagonal/>
    </border>
    <border>
      <left style="thin">
        <color theme="4" tint="-0.499984740745262"/>
      </left>
      <right/>
      <top style="medium">
        <color indexed="64"/>
      </top>
      <bottom style="thin">
        <color theme="4" tint="-0.499984740745262"/>
      </bottom>
      <diagonal/>
    </border>
    <border>
      <left style="thin">
        <color theme="4" tint="-0.499984740745262"/>
      </left>
      <right style="thin">
        <color theme="4" tint="-0.499984740745262"/>
      </right>
      <top style="medium">
        <color indexed="64"/>
      </top>
      <bottom/>
      <diagonal/>
    </border>
    <border>
      <left/>
      <right style="thin">
        <color theme="4" tint="-0.499984740745262"/>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theme="4" tint="-0.499984740745262"/>
      </left>
      <right style="thin">
        <color theme="4" tint="-0.499984740745262"/>
      </right>
      <top/>
      <bottom/>
      <diagonal/>
    </border>
    <border>
      <left style="thin">
        <color theme="4" tint="-0.499984740745262"/>
      </left>
      <right/>
      <top/>
      <bottom style="thin">
        <color theme="4" tint="-0.499984740745262"/>
      </bottom>
      <diagonal/>
    </border>
    <border>
      <left/>
      <right style="thin">
        <color theme="4" tint="-0.499984740745262"/>
      </right>
      <top style="medium">
        <color theme="4" tint="-0.499984740745262"/>
      </top>
      <bottom/>
      <diagonal/>
    </border>
    <border>
      <left style="medium">
        <color indexed="64"/>
      </left>
      <right style="medium">
        <color indexed="64"/>
      </right>
      <top/>
      <bottom/>
      <diagonal/>
    </border>
    <border>
      <left style="medium">
        <color theme="4" tint="-0.499984740745262"/>
      </left>
      <right style="thin">
        <color theme="4" tint="-0.499984740745262"/>
      </right>
      <top/>
      <bottom style="medium">
        <color indexed="64"/>
      </bottom>
      <diagonal/>
    </border>
    <border>
      <left style="thin">
        <color theme="4" tint="-0.499984740745262"/>
      </left>
      <right/>
      <top/>
      <bottom/>
      <diagonal/>
    </border>
    <border>
      <left style="thin">
        <color theme="4" tint="-0.499984740745262"/>
      </left>
      <right/>
      <top style="thin">
        <color theme="4" tint="-0.499984740745262"/>
      </top>
      <bottom style="thin">
        <color theme="4" tint="-0.499984740745262"/>
      </bottom>
      <diagonal/>
    </border>
    <border>
      <left style="thin">
        <color theme="4" tint="-0.499984740745262"/>
      </left>
      <right style="thin">
        <color theme="4" tint="-0.499984740745262"/>
      </right>
      <top style="thin">
        <color theme="4" tint="-0.499984740745262"/>
      </top>
      <bottom/>
      <diagonal/>
    </border>
    <border>
      <left style="thin">
        <color theme="4" tint="-0.499984740745262"/>
      </left>
      <right/>
      <top style="thin">
        <color theme="4" tint="-0.499984740745262"/>
      </top>
      <bottom/>
      <diagonal/>
    </border>
    <border>
      <left style="medium">
        <color indexed="64"/>
      </left>
      <right/>
      <top/>
      <bottom style="medium">
        <color indexed="64"/>
      </bottom>
      <diagonal/>
    </border>
    <border>
      <left style="thin">
        <color theme="4" tint="-0.499984740745262"/>
      </left>
      <right/>
      <top style="thin">
        <color theme="4" tint="-0.499984740745262"/>
      </top>
      <bottom style="medium">
        <color indexed="64"/>
      </bottom>
      <diagonal/>
    </border>
    <border>
      <left/>
      <right style="thin">
        <color theme="4" tint="-0.499984740745262"/>
      </right>
      <top style="medium">
        <color theme="4" tint="-0.499984740745262"/>
      </top>
      <bottom style="medium">
        <color indexed="64"/>
      </bottom>
      <diagonal/>
    </border>
    <border>
      <left style="thin">
        <color theme="4" tint="-0.499984740745262"/>
      </left>
      <right style="thin">
        <color theme="4" tint="-0.499984740745262"/>
      </right>
      <top style="medium">
        <color theme="4" tint="-0.499984740745262"/>
      </top>
      <bottom style="medium">
        <color indexed="64"/>
      </bottom>
      <diagonal/>
    </border>
    <border>
      <left/>
      <right/>
      <top/>
      <bottom style="medium">
        <color indexed="64"/>
      </bottom>
      <diagonal/>
    </border>
    <border>
      <left style="medium">
        <color theme="4" tint="-0.499984740745262"/>
      </left>
      <right style="thin">
        <color theme="4" tint="-0.499984740745262"/>
      </right>
      <top style="thin">
        <color theme="4" tint="-0.499984740745262"/>
      </top>
      <bottom/>
      <diagonal/>
    </border>
    <border>
      <left/>
      <right style="thin">
        <color theme="4" tint="-0.499984740745262"/>
      </right>
      <top/>
      <bottom/>
      <diagonal/>
    </border>
    <border>
      <left style="thin">
        <color theme="4" tint="-0.499984740745262"/>
      </left>
      <right style="thin">
        <color theme="4" tint="-0.499984740745262"/>
      </right>
      <top/>
      <bottom/>
      <diagonal/>
    </border>
    <border>
      <left style="medium">
        <color theme="4" tint="-0.499984740745262"/>
      </left>
      <right style="thin">
        <color theme="4" tint="-0.499984740745262"/>
      </right>
      <top/>
      <bottom style="thin">
        <color theme="4" tint="-0.499984740745262"/>
      </bottom>
      <diagonal/>
    </border>
    <border>
      <left style="medium">
        <color indexed="64"/>
      </left>
      <right style="medium">
        <color indexed="64"/>
      </right>
      <top/>
      <bottom style="medium">
        <color indexed="64"/>
      </bottom>
      <diagonal/>
    </border>
    <border>
      <left style="thin">
        <color theme="3"/>
      </left>
      <right/>
      <top style="thin">
        <color theme="3"/>
      </top>
      <bottom style="thin">
        <color theme="3"/>
      </bottom>
      <diagonal/>
    </border>
    <border>
      <left style="thin">
        <color theme="3"/>
      </left>
      <right/>
      <top style="thin">
        <color auto="1"/>
      </top>
      <bottom/>
      <diagonal/>
    </border>
    <border>
      <left style="thin">
        <color theme="4" tint="-0.499984740745262"/>
      </left>
      <right style="thin">
        <color theme="3"/>
      </right>
      <top style="thin">
        <color theme="3"/>
      </top>
      <bottom style="thin">
        <color theme="4" tint="-0.499984740745262"/>
      </bottom>
      <diagonal/>
    </border>
    <border>
      <left/>
      <right style="thin">
        <color theme="4" tint="-0.499984740745262"/>
      </right>
      <top style="thin">
        <color theme="4" tint="-0.499984740745262"/>
      </top>
      <bottom/>
      <diagonal/>
    </border>
    <border>
      <left/>
      <right style="thin">
        <color theme="4" tint="-0.499984740745262"/>
      </right>
      <top/>
      <bottom style="thin">
        <color theme="4" tint="-0.499984740745262"/>
      </bottom>
      <diagonal/>
    </border>
    <border>
      <left style="thin">
        <color theme="3"/>
      </left>
      <right/>
      <top/>
      <bottom style="thin">
        <color auto="1"/>
      </bottom>
      <diagonal/>
    </border>
    <border>
      <left style="thin">
        <color theme="3"/>
      </left>
      <right/>
      <top/>
      <bottom style="thin">
        <color theme="3"/>
      </bottom>
      <diagonal/>
    </border>
    <border>
      <left style="thin">
        <color theme="3"/>
      </left>
      <right style="thin">
        <color theme="3"/>
      </right>
      <top style="thin">
        <color theme="3"/>
      </top>
      <bottom/>
      <diagonal/>
    </border>
    <border>
      <left style="thin">
        <color theme="3"/>
      </left>
      <right style="thin">
        <color theme="3"/>
      </right>
      <top/>
      <bottom/>
      <diagonal/>
    </border>
    <border>
      <left/>
      <right/>
      <top style="thin">
        <color theme="4" tint="-0.499984740745262"/>
      </top>
      <bottom style="thin">
        <color theme="4" tint="-0.499984740745262"/>
      </bottom>
      <diagonal/>
    </border>
    <border>
      <left/>
      <right style="thin">
        <color auto="1"/>
      </right>
      <top style="thin">
        <color theme="3"/>
      </top>
      <bottom style="thin">
        <color auto="1"/>
      </bottom>
      <diagonal/>
    </border>
    <border>
      <left/>
      <right style="thin">
        <color theme="3"/>
      </right>
      <top style="thin">
        <color theme="3"/>
      </top>
      <bottom style="thin">
        <color theme="3"/>
      </bottom>
      <diagonal/>
    </border>
    <border>
      <left/>
      <right style="thin">
        <color theme="4" tint="-0.499984740745262"/>
      </right>
      <top style="thin">
        <color theme="3"/>
      </top>
      <bottom/>
      <diagonal/>
    </border>
    <border>
      <left style="thin">
        <color theme="3"/>
      </left>
      <right style="thin">
        <color theme="3"/>
      </right>
      <top/>
      <bottom style="thin">
        <color theme="3"/>
      </bottom>
      <diagonal/>
    </border>
    <border>
      <left style="medium">
        <color indexed="64"/>
      </left>
      <right style="thin">
        <color theme="3"/>
      </right>
      <top style="medium">
        <color indexed="64"/>
      </top>
      <bottom/>
      <diagonal/>
    </border>
    <border>
      <left/>
      <right/>
      <top style="medium">
        <color indexed="64"/>
      </top>
      <bottom style="thin">
        <color theme="4" tint="-0.499984740745262"/>
      </bottom>
      <diagonal/>
    </border>
    <border>
      <left/>
      <right style="thin">
        <color theme="3"/>
      </right>
      <top style="medium">
        <color indexed="64"/>
      </top>
      <bottom style="thin">
        <color theme="3"/>
      </bottom>
      <diagonal/>
    </border>
    <border>
      <left style="medium">
        <color indexed="64"/>
      </left>
      <right style="thin">
        <color theme="3"/>
      </right>
      <top/>
      <bottom/>
      <diagonal/>
    </border>
    <border>
      <left style="medium">
        <color indexed="64"/>
      </left>
      <right style="thin">
        <color theme="3"/>
      </right>
      <top/>
      <bottom style="medium">
        <color indexed="64"/>
      </bottom>
      <diagonal/>
    </border>
    <border>
      <left/>
      <right/>
      <top style="thin">
        <color theme="4" tint="-0.499984740745262"/>
      </top>
      <bottom style="medium">
        <color indexed="64"/>
      </bottom>
      <diagonal/>
    </border>
    <border>
      <left/>
      <right style="thin">
        <color theme="3"/>
      </right>
      <top style="thin">
        <color theme="3"/>
      </top>
      <bottom style="medium">
        <color indexed="64"/>
      </bottom>
      <diagonal/>
    </border>
    <border>
      <left/>
      <right style="thin">
        <color theme="4" tint="-0.499984740745262"/>
      </right>
      <top style="thin">
        <color theme="3"/>
      </top>
      <bottom style="medium">
        <color indexed="64"/>
      </bottom>
      <diagonal/>
    </border>
    <border>
      <left style="medium">
        <color theme="4" tint="-0.499984740745262"/>
      </left>
      <right style="thin">
        <color theme="4" tint="-0.499984740745262"/>
      </right>
      <top/>
      <bottom style="medium">
        <color theme="4" tint="-0.499984740745262"/>
      </bottom>
      <diagonal/>
    </border>
    <border>
      <left style="thin">
        <color theme="4" tint="-0.499984740745262"/>
      </left>
      <right/>
      <top style="thin">
        <color theme="4" tint="-0.499984740745262"/>
      </top>
      <bottom style="medium">
        <color theme="4" tint="-0.499984740745262"/>
      </bottom>
      <diagonal/>
    </border>
    <border>
      <left style="thin">
        <color theme="3"/>
      </left>
      <right/>
      <top style="thin">
        <color theme="3"/>
      </top>
      <bottom/>
      <diagonal/>
    </border>
    <border>
      <left style="thin">
        <color auto="1"/>
      </left>
      <right/>
      <top style="thin">
        <color auto="1"/>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medium">
        <color indexed="64"/>
      </left>
      <right style="thin">
        <color theme="4" tint="-0.499984740745262"/>
      </right>
      <top style="medium">
        <color indexed="64"/>
      </top>
      <bottom/>
      <diagonal/>
    </border>
    <border>
      <left style="medium">
        <color indexed="64"/>
      </left>
      <right style="thin">
        <color theme="4" tint="-0.499984740745262"/>
      </right>
      <top style="thin">
        <color theme="3"/>
      </top>
      <bottom/>
      <diagonal/>
    </border>
    <border>
      <left style="medium">
        <color indexed="64"/>
      </left>
      <right style="thin">
        <color theme="3"/>
      </right>
      <top style="thin">
        <color theme="3"/>
      </top>
      <bottom style="thin">
        <color theme="3"/>
      </bottom>
      <diagonal/>
    </border>
    <border>
      <left style="thin">
        <color auto="1"/>
      </left>
      <right/>
      <top style="thin">
        <color auto="1"/>
      </top>
      <bottom/>
      <diagonal/>
    </border>
    <border>
      <left/>
      <right/>
      <top style="thin">
        <color theme="4" tint="-0.499984740745262"/>
      </top>
      <bottom/>
      <diagonal/>
    </border>
    <border>
      <left style="medium">
        <color indexed="64"/>
      </left>
      <right style="thin">
        <color theme="3"/>
      </right>
      <top style="thin">
        <color theme="3"/>
      </top>
      <bottom/>
      <diagonal/>
    </border>
    <border>
      <left/>
      <right style="thin">
        <color theme="3"/>
      </right>
      <top style="thin">
        <color theme="3"/>
      </top>
      <bottom/>
      <diagonal/>
    </border>
    <border>
      <left/>
      <right/>
      <top style="thin">
        <color theme="3"/>
      </top>
      <bottom/>
      <diagonal/>
    </border>
    <border>
      <left/>
      <right/>
      <top style="thin">
        <color theme="3"/>
      </top>
      <bottom style="medium">
        <color indexed="64"/>
      </bottom>
      <diagonal/>
    </border>
    <border>
      <left style="medium">
        <color theme="4" tint="-0.499984740745262"/>
      </left>
      <right/>
      <top style="medium">
        <color theme="4" tint="-0.499984740745262"/>
      </top>
      <bottom style="medium">
        <color theme="4" tint="-0.499984740745262"/>
      </bottom>
      <diagonal/>
    </border>
    <border>
      <left/>
      <right/>
      <top style="medium">
        <color theme="4" tint="-0.499984740745262"/>
      </top>
      <bottom style="medium">
        <color theme="4" tint="-0.499984740745262"/>
      </bottom>
      <diagonal/>
    </border>
    <border>
      <left/>
      <right style="medium">
        <color theme="4" tint="-0.499984740745262"/>
      </right>
      <top style="medium">
        <color theme="4" tint="-0.499984740745262"/>
      </top>
      <bottom style="medium">
        <color theme="4" tint="-0.499984740745262"/>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medium">
        <color theme="4" tint="-0.499984740745262"/>
      </left>
      <right/>
      <top style="medium">
        <color theme="4" tint="-0.499984740745262"/>
      </top>
      <bottom/>
      <diagonal/>
    </border>
    <border>
      <left/>
      <right/>
      <top style="medium">
        <color theme="4" tint="-0.499984740745262"/>
      </top>
      <bottom/>
      <diagonal/>
    </border>
    <border>
      <left/>
      <right style="medium">
        <color theme="4" tint="-0.499984740745262"/>
      </right>
      <top style="medium">
        <color theme="4" tint="-0.499984740745262"/>
      </top>
      <bottom/>
      <diagonal/>
    </border>
    <border>
      <left style="medium">
        <color theme="4" tint="-0.499984740745262"/>
      </left>
      <right/>
      <top/>
      <bottom/>
      <diagonal/>
    </border>
    <border>
      <left/>
      <right style="medium">
        <color theme="4" tint="-0.499984740745262"/>
      </right>
      <top/>
      <bottom/>
      <diagonal/>
    </border>
    <border>
      <left/>
      <right/>
      <top style="thick">
        <color theme="0"/>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medium">
        <color theme="4" tint="-0.499984740745262"/>
      </left>
      <right/>
      <top style="medium">
        <color theme="4" tint="-0.499984740745262"/>
      </top>
      <bottom style="medium">
        <color indexed="64"/>
      </bottom>
      <diagonal/>
    </border>
    <border>
      <left/>
      <right/>
      <top style="medium">
        <color theme="4" tint="-0.499984740745262"/>
      </top>
      <bottom style="medium">
        <color indexed="64"/>
      </bottom>
      <diagonal/>
    </border>
    <border>
      <left/>
      <right style="medium">
        <color theme="4" tint="-0.499984740745262"/>
      </right>
      <top style="medium">
        <color theme="4" tint="-0.499984740745262"/>
      </top>
      <bottom style="medium">
        <color indexed="64"/>
      </bottom>
      <diagonal/>
    </border>
    <border>
      <left/>
      <right/>
      <top/>
      <bottom style="thin">
        <color theme="4" tint="-0.499984740745262"/>
      </bottom>
      <diagonal/>
    </border>
    <border>
      <left style="medium">
        <color indexed="64"/>
      </left>
      <right style="thin">
        <color theme="4" tint="-0.499984740745262"/>
      </right>
      <top style="medium">
        <color indexed="64"/>
      </top>
      <bottom style="thin">
        <color theme="4" tint="-0.499984740745262"/>
      </bottom>
      <diagonal/>
    </border>
    <border>
      <left style="thin">
        <color theme="4" tint="-0.499984740745262"/>
      </left>
      <right style="thin">
        <color theme="4" tint="-0.499984740745262"/>
      </right>
      <top style="medium">
        <color indexed="64"/>
      </top>
      <bottom style="thin">
        <color theme="4" tint="-0.499984740745262"/>
      </bottom>
      <diagonal/>
    </border>
    <border>
      <left style="thin">
        <color theme="4" tint="-0.499984740745262"/>
      </left>
      <right style="medium">
        <color indexed="64"/>
      </right>
      <top style="medium">
        <color indexed="64"/>
      </top>
      <bottom style="thin">
        <color theme="4" tint="-0.499984740745262"/>
      </bottom>
      <diagonal/>
    </border>
    <border>
      <left style="medium">
        <color indexed="64"/>
      </left>
      <right style="thin">
        <color theme="4" tint="-0.499984740745262"/>
      </right>
      <top style="thin">
        <color theme="4" tint="-0.499984740745262"/>
      </top>
      <bottom style="thin">
        <color theme="4" tint="-0.499984740745262"/>
      </bottom>
      <diagonal/>
    </border>
    <border>
      <left style="thin">
        <color theme="4" tint="-0.499984740745262"/>
      </left>
      <right style="medium">
        <color indexed="64"/>
      </right>
      <top style="thin">
        <color theme="4" tint="-0.499984740745262"/>
      </top>
      <bottom style="thin">
        <color theme="4" tint="-0.499984740745262"/>
      </bottom>
      <diagonal/>
    </border>
    <border>
      <left style="medium">
        <color indexed="64"/>
      </left>
      <right style="thin">
        <color theme="4" tint="-0.499984740745262"/>
      </right>
      <top style="thin">
        <color theme="4" tint="-0.499984740745262"/>
      </top>
      <bottom/>
      <diagonal/>
    </border>
    <border>
      <left/>
      <right style="medium">
        <color indexed="64"/>
      </right>
      <top style="thin">
        <color theme="4" tint="-0.499984740745262"/>
      </top>
      <bottom style="thin">
        <color theme="4" tint="-0.499984740745262"/>
      </bottom>
      <diagonal/>
    </border>
    <border>
      <left style="medium">
        <color indexed="64"/>
      </left>
      <right/>
      <top/>
      <bottom style="thin">
        <color theme="4" tint="-0.499984740745262"/>
      </bottom>
      <diagonal/>
    </border>
    <border>
      <left style="medium">
        <color indexed="64"/>
      </left>
      <right style="thin">
        <color theme="4" tint="-0.499984740745262"/>
      </right>
      <top style="thin">
        <color theme="4" tint="-0.499984740745262"/>
      </top>
      <bottom style="medium">
        <color indexed="64"/>
      </bottom>
      <diagonal/>
    </border>
    <border>
      <left style="thin">
        <color theme="4" tint="-0.499984740745262"/>
      </left>
      <right style="thin">
        <color theme="4" tint="-0.499984740745262"/>
      </right>
      <top style="thin">
        <color theme="4" tint="-0.499984740745262"/>
      </top>
      <bottom style="medium">
        <color indexed="64"/>
      </bottom>
      <diagonal/>
    </border>
    <border>
      <left style="thin">
        <color theme="4" tint="-0.499984740745262"/>
      </left>
      <right style="medium">
        <color indexed="64"/>
      </right>
      <top style="thin">
        <color theme="4" tint="-0.499984740745262"/>
      </top>
      <bottom style="medium">
        <color indexed="64"/>
      </bottom>
      <diagonal/>
    </border>
  </borders>
  <cellStyleXfs count="3">
    <xf numFmtId="0" fontId="0" fillId="0" borderId="0"/>
    <xf numFmtId="9" fontId="5" fillId="0" borderId="0" applyFont="0" applyFill="0" applyBorder="0" applyAlignment="0" applyProtection="0"/>
    <xf numFmtId="0" fontId="5" fillId="0" borderId="0"/>
  </cellStyleXfs>
  <cellXfs count="279">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pplyProtection="1">
      <alignment horizontal="center" vertical="center"/>
      <protection locked="0"/>
    </xf>
    <xf numFmtId="0" fontId="1" fillId="3" borderId="0" xfId="0" applyFont="1" applyFill="1" applyAlignment="1" applyProtection="1">
      <alignment horizontal="center" vertical="center"/>
      <protection locked="0"/>
    </xf>
    <xf numFmtId="0" fontId="1" fillId="3" borderId="0" xfId="0" applyFont="1" applyFill="1" applyAlignment="1">
      <alignment horizontal="center" vertical="center"/>
    </xf>
    <xf numFmtId="0" fontId="0" fillId="4" borderId="5" xfId="0" applyFill="1" applyBorder="1"/>
    <xf numFmtId="0" fontId="4" fillId="4" borderId="10" xfId="0" applyFont="1" applyFill="1" applyBorder="1" applyAlignment="1" applyProtection="1">
      <alignment horizontal="justify" vertical="center" wrapText="1"/>
      <protection locked="0"/>
    </xf>
    <xf numFmtId="0" fontId="4" fillId="4" borderId="11" xfId="0" applyFont="1" applyFill="1" applyBorder="1" applyAlignment="1">
      <alignment vertical="center"/>
    </xf>
    <xf numFmtId="0" fontId="4" fillId="4" borderId="12" xfId="0" applyFont="1" applyFill="1" applyBorder="1" applyAlignment="1">
      <alignment vertical="center" wrapText="1"/>
    </xf>
    <xf numFmtId="0" fontId="4" fillId="4" borderId="11" xfId="0" applyFont="1" applyFill="1" applyBorder="1" applyAlignment="1">
      <alignment vertical="center" wrapText="1"/>
    </xf>
    <xf numFmtId="0" fontId="0" fillId="6" borderId="13" xfId="0" applyFill="1" applyBorder="1"/>
    <xf numFmtId="0" fontId="0" fillId="4" borderId="13" xfId="0" applyFill="1" applyBorder="1"/>
    <xf numFmtId="0" fontId="0" fillId="4" borderId="15" xfId="0" applyFill="1" applyBorder="1"/>
    <xf numFmtId="0" fontId="2" fillId="4" borderId="16" xfId="0" applyFont="1" applyFill="1" applyBorder="1" applyAlignment="1">
      <alignment horizontal="center" vertical="center" wrapText="1"/>
    </xf>
    <xf numFmtId="0" fontId="4" fillId="4" borderId="2" xfId="0" applyFont="1" applyFill="1" applyBorder="1" applyAlignment="1">
      <alignment vertical="center"/>
    </xf>
    <xf numFmtId="0" fontId="4" fillId="4" borderId="18" xfId="0" applyFont="1" applyFill="1" applyBorder="1" applyAlignment="1">
      <alignment vertical="center" wrapText="1"/>
    </xf>
    <xf numFmtId="0" fontId="4" fillId="4" borderId="2" xfId="0" applyFont="1" applyFill="1" applyBorder="1" applyAlignment="1">
      <alignment vertical="center" wrapText="1"/>
    </xf>
    <xf numFmtId="0" fontId="0" fillId="6" borderId="0" xfId="0" applyFill="1"/>
    <xf numFmtId="0" fontId="0" fillId="4" borderId="0" xfId="0" applyFill="1"/>
    <xf numFmtId="0" fontId="4" fillId="4" borderId="17" xfId="0" applyFont="1" applyFill="1" applyBorder="1" applyAlignment="1" applyProtection="1">
      <alignment horizontal="justify" vertical="center" wrapText="1"/>
      <protection locked="0"/>
    </xf>
    <xf numFmtId="0" fontId="4" fillId="4" borderId="21" xfId="0" applyFont="1" applyFill="1" applyBorder="1" applyAlignment="1" applyProtection="1">
      <alignment horizontal="justify" vertical="center" wrapText="1"/>
      <protection locked="0"/>
    </xf>
    <xf numFmtId="0" fontId="0" fillId="7" borderId="5" xfId="0" applyFill="1" applyBorder="1"/>
    <xf numFmtId="0" fontId="4" fillId="7" borderId="10" xfId="0" applyFont="1" applyFill="1" applyBorder="1" applyAlignment="1" applyProtection="1">
      <alignment horizontal="justify" vertical="center" wrapText="1"/>
      <protection locked="0"/>
    </xf>
    <xf numFmtId="0" fontId="4" fillId="7" borderId="11" xfId="0" applyFont="1" applyFill="1" applyBorder="1" applyAlignment="1">
      <alignment vertical="center" wrapText="1"/>
    </xf>
    <xf numFmtId="0" fontId="4" fillId="7" borderId="12" xfId="0" applyFont="1" applyFill="1" applyBorder="1" applyAlignment="1">
      <alignment vertical="center" wrapText="1"/>
    </xf>
    <xf numFmtId="0" fontId="0" fillId="7" borderId="13" xfId="0" applyFill="1" applyBorder="1"/>
    <xf numFmtId="0" fontId="0" fillId="7" borderId="15" xfId="0" applyFill="1" applyBorder="1"/>
    <xf numFmtId="0" fontId="2" fillId="7" borderId="16" xfId="0" applyFont="1" applyFill="1" applyBorder="1" applyAlignment="1">
      <alignment horizontal="center" vertical="center" wrapText="1"/>
    </xf>
    <xf numFmtId="0" fontId="4" fillId="7" borderId="22" xfId="0" applyFont="1" applyFill="1" applyBorder="1" applyAlignment="1" applyProtection="1">
      <alignment horizontal="justify" vertical="center" wrapText="1"/>
      <protection locked="0"/>
    </xf>
    <xf numFmtId="0" fontId="4" fillId="7" borderId="23" xfId="0" applyFont="1" applyFill="1" applyBorder="1" applyAlignment="1">
      <alignment vertical="center" wrapText="1"/>
    </xf>
    <xf numFmtId="0" fontId="4" fillId="7" borderId="18" xfId="0" applyFont="1" applyFill="1" applyBorder="1" applyAlignment="1">
      <alignment vertical="center" wrapText="1"/>
    </xf>
    <xf numFmtId="0" fontId="4" fillId="7" borderId="2" xfId="0" applyFont="1" applyFill="1" applyBorder="1" applyAlignment="1">
      <alignment vertical="center" wrapText="1"/>
    </xf>
    <xf numFmtId="0" fontId="0" fillId="7" borderId="0" xfId="0" applyFill="1"/>
    <xf numFmtId="0" fontId="4" fillId="7" borderId="24" xfId="0" applyFont="1" applyFill="1" applyBorder="1" applyAlignment="1" applyProtection="1">
      <alignment horizontal="justify" vertical="center" wrapText="1"/>
      <protection locked="0"/>
    </xf>
    <xf numFmtId="0" fontId="4" fillId="4" borderId="22" xfId="0" applyFont="1" applyFill="1" applyBorder="1" applyAlignment="1" applyProtection="1">
      <alignment horizontal="justify" vertical="center" wrapText="1"/>
      <protection locked="0"/>
    </xf>
    <xf numFmtId="0" fontId="4" fillId="4" borderId="23" xfId="0" applyFont="1" applyFill="1" applyBorder="1" applyAlignment="1">
      <alignment vertical="center" wrapText="1"/>
    </xf>
    <xf numFmtId="0" fontId="4" fillId="4" borderId="24" xfId="0" applyFont="1" applyFill="1" applyBorder="1" applyAlignment="1" applyProtection="1">
      <alignment horizontal="justify" vertical="center" wrapText="1"/>
      <protection locked="0"/>
    </xf>
    <xf numFmtId="0" fontId="0" fillId="7" borderId="25" xfId="0" applyFill="1" applyBorder="1"/>
    <xf numFmtId="0" fontId="4" fillId="7" borderId="26" xfId="0" applyFont="1" applyFill="1" applyBorder="1" applyAlignment="1" applyProtection="1">
      <alignment horizontal="justify" vertical="center" wrapText="1"/>
      <protection locked="0"/>
    </xf>
    <xf numFmtId="0" fontId="4" fillId="7" borderId="27" xfId="0" applyFont="1" applyFill="1" applyBorder="1" applyAlignment="1">
      <alignment vertical="center" wrapText="1"/>
    </xf>
    <xf numFmtId="0" fontId="4" fillId="7" borderId="28" xfId="0" applyFont="1" applyFill="1" applyBorder="1" applyAlignment="1">
      <alignment vertical="center" wrapText="1"/>
    </xf>
    <xf numFmtId="0" fontId="0" fillId="6" borderId="29" xfId="0" applyFill="1" applyBorder="1"/>
    <xf numFmtId="0" fontId="0" fillId="7" borderId="29" xfId="0" applyFill="1" applyBorder="1"/>
    <xf numFmtId="0" fontId="4" fillId="4" borderId="31" xfId="0" applyFont="1" applyFill="1" applyBorder="1" applyAlignment="1">
      <alignment vertical="center" wrapText="1"/>
    </xf>
    <xf numFmtId="0" fontId="4" fillId="4" borderId="32" xfId="0" applyFont="1" applyFill="1" applyBorder="1" applyAlignment="1">
      <alignment vertical="center" wrapText="1"/>
    </xf>
    <xf numFmtId="0" fontId="4" fillId="7" borderId="37" xfId="0" applyFont="1" applyFill="1" applyBorder="1" applyAlignment="1" applyProtection="1">
      <alignment horizontal="justify" vertical="center" wrapText="1"/>
      <protection locked="0"/>
    </xf>
    <xf numFmtId="0" fontId="2" fillId="7" borderId="31"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4" fillId="4" borderId="38" xfId="0" applyFont="1" applyFill="1" applyBorder="1" applyAlignment="1">
      <alignment vertical="center" wrapText="1"/>
    </xf>
    <xf numFmtId="0" fontId="0" fillId="0" borderId="0" xfId="0" applyAlignment="1">
      <alignment wrapText="1"/>
    </xf>
    <xf numFmtId="0" fontId="4" fillId="7" borderId="38" xfId="0" applyFont="1" applyFill="1" applyBorder="1" applyAlignment="1">
      <alignment vertical="center" wrapText="1"/>
    </xf>
    <xf numFmtId="0" fontId="4" fillId="7" borderId="44" xfId="0" applyFont="1" applyFill="1" applyBorder="1" applyAlignment="1" applyProtection="1">
      <alignment horizontal="justify" vertical="center" wrapText="1"/>
      <protection locked="0"/>
    </xf>
    <xf numFmtId="0" fontId="4" fillId="7" borderId="45" xfId="0" applyFont="1" applyFill="1" applyBorder="1" applyAlignment="1">
      <alignment vertical="center" wrapText="1"/>
    </xf>
    <xf numFmtId="0" fontId="4" fillId="4" borderId="44" xfId="0" applyFont="1" applyFill="1" applyBorder="1" applyAlignment="1" applyProtection="1">
      <alignment horizontal="justify" vertical="center" wrapText="1"/>
      <protection locked="0"/>
    </xf>
    <xf numFmtId="0" fontId="4" fillId="4" borderId="46" xfId="0" applyFont="1" applyFill="1" applyBorder="1" applyAlignment="1">
      <alignment vertical="center" wrapText="1"/>
    </xf>
    <xf numFmtId="0" fontId="4" fillId="7" borderId="47" xfId="0" applyFont="1" applyFill="1" applyBorder="1" applyAlignment="1">
      <alignment vertical="center" wrapText="1"/>
    </xf>
    <xf numFmtId="0" fontId="2" fillId="5" borderId="0" xfId="0" applyFont="1" applyFill="1" applyAlignment="1">
      <alignment horizontal="center" vertical="center" wrapText="1"/>
    </xf>
    <xf numFmtId="0" fontId="3" fillId="5" borderId="0" xfId="0" applyFont="1" applyFill="1" applyAlignment="1">
      <alignment horizontal="center" vertical="center" textRotation="90" wrapText="1"/>
    </xf>
    <xf numFmtId="0" fontId="3" fillId="6" borderId="0" xfId="0" applyFont="1" applyFill="1" applyAlignment="1">
      <alignment horizontal="center" vertical="center" textRotation="90" wrapText="1"/>
    </xf>
    <xf numFmtId="0" fontId="4" fillId="6" borderId="0" xfId="0" applyFont="1" applyFill="1" applyAlignment="1" applyProtection="1">
      <alignment horizontal="justify" vertical="center" wrapText="1"/>
      <protection locked="0"/>
    </xf>
    <xf numFmtId="0" fontId="4" fillId="6" borderId="0" xfId="0" applyFont="1" applyFill="1" applyAlignment="1">
      <alignment horizontal="center" vertical="center" wrapText="1"/>
    </xf>
    <xf numFmtId="0" fontId="4" fillId="6" borderId="0" xfId="0" applyFont="1" applyFill="1" applyAlignment="1" applyProtection="1">
      <alignment horizontal="center" vertical="center" wrapText="1"/>
      <protection locked="0"/>
    </xf>
    <xf numFmtId="0" fontId="4" fillId="4" borderId="50" xfId="0" applyFont="1" applyFill="1" applyBorder="1" applyAlignment="1" applyProtection="1">
      <alignment horizontal="justify" vertical="center" wrapText="1"/>
      <protection locked="0"/>
    </xf>
    <xf numFmtId="0" fontId="4" fillId="4" borderId="51" xfId="0" applyFont="1" applyFill="1" applyBorder="1" applyAlignment="1">
      <alignment vertical="center" wrapText="1"/>
    </xf>
    <xf numFmtId="0" fontId="2" fillId="5" borderId="16" xfId="0" applyFont="1" applyFill="1" applyBorder="1" applyAlignment="1">
      <alignment horizontal="center" vertical="center" wrapText="1"/>
    </xf>
    <xf numFmtId="0" fontId="4" fillId="4" borderId="54" xfId="0" applyFont="1" applyFill="1" applyBorder="1" applyAlignment="1" applyProtection="1">
      <alignment horizontal="justify" vertical="center" wrapText="1"/>
      <protection locked="0"/>
    </xf>
    <xf numFmtId="0" fontId="4" fillId="4" borderId="55" xfId="0" applyFont="1" applyFill="1" applyBorder="1" applyAlignment="1">
      <alignment vertical="center" wrapText="1"/>
    </xf>
    <xf numFmtId="0" fontId="4" fillId="7" borderId="56" xfId="0" applyFont="1" applyFill="1" applyBorder="1" applyAlignment="1">
      <alignment vertical="center" wrapText="1"/>
    </xf>
    <xf numFmtId="0" fontId="3" fillId="5" borderId="21" xfId="0" applyFont="1" applyFill="1" applyBorder="1" applyAlignment="1">
      <alignment horizontal="center" vertical="center" textRotation="90" wrapText="1"/>
    </xf>
    <xf numFmtId="0" fontId="4" fillId="6" borderId="0" xfId="0" applyFont="1" applyFill="1" applyAlignment="1" applyProtection="1">
      <alignment horizontal="left" vertical="center" wrapText="1"/>
      <protection locked="0"/>
    </xf>
    <xf numFmtId="0" fontId="4" fillId="6" borderId="0" xfId="0" applyFont="1" applyFill="1" applyAlignment="1">
      <alignment horizontal="center" vertical="center"/>
    </xf>
    <xf numFmtId="0" fontId="0" fillId="6" borderId="5" xfId="0" applyFill="1" applyBorder="1"/>
    <xf numFmtId="0" fontId="0" fillId="6" borderId="62" xfId="0" applyFill="1" applyBorder="1"/>
    <xf numFmtId="0" fontId="0" fillId="6" borderId="15" xfId="0" applyFill="1" applyBorder="1"/>
    <xf numFmtId="0" fontId="0" fillId="6" borderId="64" xfId="0" applyFill="1" applyBorder="1"/>
    <xf numFmtId="0" fontId="0" fillId="6" borderId="25" xfId="0" applyFill="1" applyBorder="1"/>
    <xf numFmtId="0" fontId="0" fillId="6" borderId="65" xfId="0" applyFill="1" applyBorder="1"/>
    <xf numFmtId="0" fontId="4" fillId="7" borderId="69" xfId="0" applyFont="1" applyFill="1" applyBorder="1" applyAlignment="1">
      <alignment vertical="center" wrapText="1"/>
    </xf>
    <xf numFmtId="0" fontId="4" fillId="7" borderId="70" xfId="0" applyFont="1" applyFill="1" applyBorder="1" applyAlignment="1">
      <alignment vertical="center" wrapText="1"/>
    </xf>
    <xf numFmtId="0" fontId="4" fillId="4" borderId="71" xfId="0" applyFont="1" applyFill="1" applyBorder="1" applyAlignment="1">
      <alignment vertical="center" wrapText="1"/>
    </xf>
    <xf numFmtId="0" fontId="4" fillId="4" borderId="73" xfId="0" applyFont="1" applyFill="1" applyBorder="1" applyAlignment="1" applyProtection="1">
      <alignment horizontal="justify" vertical="center" wrapText="1"/>
      <protection locked="0"/>
    </xf>
    <xf numFmtId="0" fontId="4" fillId="4" borderId="74" xfId="0" applyFont="1" applyFill="1" applyBorder="1" applyAlignment="1">
      <alignment vertical="center" wrapText="1"/>
    </xf>
    <xf numFmtId="0" fontId="4" fillId="4" borderId="75" xfId="0" applyFont="1" applyFill="1" applyBorder="1" applyAlignment="1">
      <alignment vertical="center" wrapText="1"/>
    </xf>
    <xf numFmtId="0" fontId="4" fillId="7" borderId="76" xfId="0" applyFont="1" applyFill="1" applyBorder="1" applyAlignment="1">
      <alignment vertical="center" wrapText="1"/>
    </xf>
    <xf numFmtId="0" fontId="4" fillId="7" borderId="77" xfId="0" applyFont="1" applyFill="1" applyBorder="1" applyAlignment="1">
      <alignment vertical="center" wrapText="1"/>
    </xf>
    <xf numFmtId="0" fontId="0" fillId="0" borderId="0" xfId="0" applyProtection="1">
      <protection locked="0"/>
    </xf>
    <xf numFmtId="0" fontId="0" fillId="6" borderId="0" xfId="0" applyFill="1" applyAlignment="1" applyProtection="1">
      <alignment horizontal="center"/>
      <protection locked="0"/>
    </xf>
    <xf numFmtId="0" fontId="4" fillId="4" borderId="67" xfId="0" applyFont="1" applyFill="1" applyBorder="1" applyAlignment="1" applyProtection="1">
      <alignment horizontal="justify" vertical="center" wrapText="1"/>
      <protection locked="0"/>
    </xf>
    <xf numFmtId="0" fontId="3" fillId="5" borderId="67" xfId="0" applyFont="1" applyFill="1" applyBorder="1" applyAlignment="1">
      <alignment horizontal="center" vertical="center" textRotation="90" wrapText="1"/>
    </xf>
    <xf numFmtId="0" fontId="4" fillId="4" borderId="0" xfId="0" applyFont="1" applyFill="1" applyAlignment="1" applyProtection="1">
      <alignment horizontal="justify" vertical="center" wrapText="1"/>
      <protection locked="0"/>
    </xf>
    <xf numFmtId="0" fontId="2" fillId="4" borderId="0" xfId="0" applyFont="1" applyFill="1" applyAlignment="1">
      <alignment horizontal="center" vertical="center" wrapText="1"/>
    </xf>
    <xf numFmtId="0" fontId="3" fillId="6" borderId="67" xfId="0" applyFont="1" applyFill="1" applyBorder="1" applyAlignment="1">
      <alignment horizontal="center" vertical="center" textRotation="90" wrapText="1"/>
    </xf>
    <xf numFmtId="0" fontId="0" fillId="0" borderId="0" xfId="0" applyAlignment="1">
      <alignment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7" xfId="0" applyFont="1" applyFill="1" applyBorder="1" applyAlignment="1">
      <alignment horizontal="center" vertical="center" wrapText="1"/>
    </xf>
    <xf numFmtId="0" fontId="0" fillId="4" borderId="5" xfId="0" applyFill="1" applyBorder="1" applyAlignment="1">
      <alignment vertical="center" wrapText="1"/>
    </xf>
    <xf numFmtId="0" fontId="0" fillId="4" borderId="15" xfId="0" applyFill="1" applyBorder="1" applyAlignment="1">
      <alignment vertical="center" wrapText="1"/>
    </xf>
    <xf numFmtId="0" fontId="0" fillId="7" borderId="0" xfId="0" applyFill="1" applyAlignment="1">
      <alignment vertical="center" wrapText="1"/>
    </xf>
    <xf numFmtId="0" fontId="0" fillId="4" borderId="0" xfId="0" applyFill="1" applyAlignment="1">
      <alignment vertical="center" wrapText="1"/>
    </xf>
    <xf numFmtId="0" fontId="0" fillId="0" borderId="0" xfId="0" applyAlignment="1">
      <alignment horizontal="center" vertical="center" wrapText="1"/>
    </xf>
    <xf numFmtId="0" fontId="1" fillId="2" borderId="0" xfId="0" applyFont="1" applyFill="1" applyAlignment="1">
      <alignment horizontal="center" vertical="center" wrapText="1"/>
    </xf>
    <xf numFmtId="0" fontId="4" fillId="6" borderId="82" xfId="0" applyFont="1" applyFill="1" applyBorder="1" applyAlignment="1" applyProtection="1">
      <alignment horizontal="justify" vertical="center" wrapText="1"/>
      <protection locked="0"/>
    </xf>
    <xf numFmtId="0" fontId="4" fillId="4" borderId="60" xfId="0" applyFont="1" applyFill="1" applyBorder="1" applyAlignment="1" applyProtection="1">
      <alignment horizontal="justify" vertical="center" wrapText="1"/>
      <protection locked="0"/>
    </xf>
    <xf numFmtId="0" fontId="4" fillId="6" borderId="67" xfId="0" applyFont="1" applyFill="1" applyBorder="1" applyAlignment="1" applyProtection="1">
      <alignment horizontal="left" vertical="center" wrapText="1"/>
      <protection locked="0"/>
    </xf>
    <xf numFmtId="9" fontId="4" fillId="4" borderId="67" xfId="0" applyNumberFormat="1" applyFont="1" applyFill="1" applyBorder="1" applyAlignment="1" applyProtection="1">
      <alignment horizontal="center" vertical="center" wrapText="1"/>
      <protection locked="0"/>
    </xf>
    <xf numFmtId="0" fontId="4" fillId="6" borderId="67" xfId="0" applyFont="1" applyFill="1" applyBorder="1" applyAlignment="1" applyProtection="1">
      <alignment horizontal="center" vertical="center" wrapText="1"/>
      <protection locked="0"/>
    </xf>
    <xf numFmtId="9" fontId="0" fillId="0" borderId="0" xfId="1" applyFont="1"/>
    <xf numFmtId="0" fontId="4" fillId="4" borderId="67" xfId="0" applyFont="1" applyFill="1" applyBorder="1" applyAlignment="1" applyProtection="1">
      <alignment horizontal="justify" vertical="center"/>
      <protection locked="0"/>
    </xf>
    <xf numFmtId="0" fontId="4" fillId="4" borderId="67" xfId="0" applyFont="1" applyFill="1" applyBorder="1" applyAlignment="1" applyProtection="1">
      <alignment horizontal="center" vertical="center" wrapText="1"/>
      <protection locked="0"/>
    </xf>
    <xf numFmtId="0" fontId="3" fillId="5" borderId="67" xfId="0" applyFont="1" applyFill="1" applyBorder="1" applyAlignment="1">
      <alignment horizontal="center" vertical="center" textRotation="90" wrapText="1"/>
    </xf>
    <xf numFmtId="0" fontId="3" fillId="5" borderId="3" xfId="0" applyFont="1" applyFill="1" applyBorder="1" applyAlignment="1">
      <alignment horizontal="center" vertical="center" textRotation="90" wrapText="1"/>
    </xf>
    <xf numFmtId="0" fontId="3" fillId="5" borderId="21" xfId="0" applyFont="1" applyFill="1" applyBorder="1" applyAlignment="1">
      <alignment horizontal="center" vertical="center" textRotation="90" wrapText="1"/>
    </xf>
    <xf numFmtId="0" fontId="3" fillId="5" borderId="17" xfId="0" applyFont="1" applyFill="1" applyBorder="1" applyAlignment="1">
      <alignment horizontal="center" vertical="center" textRotation="90" wrapText="1"/>
    </xf>
    <xf numFmtId="0" fontId="3" fillId="5" borderId="22" xfId="0" applyFont="1" applyFill="1" applyBorder="1" applyAlignment="1">
      <alignment horizontal="center" vertical="center" textRotation="90" wrapText="1"/>
    </xf>
    <xf numFmtId="0" fontId="3" fillId="5" borderId="7" xfId="0" applyFont="1" applyFill="1" applyBorder="1" applyAlignment="1">
      <alignment horizontal="center" vertical="center" textRotation="90" wrapText="1"/>
    </xf>
    <xf numFmtId="0" fontId="3" fillId="5" borderId="82" xfId="0" applyFont="1" applyFill="1" applyBorder="1" applyAlignment="1">
      <alignment horizontal="center" vertical="center" textRotation="90" wrapText="1"/>
    </xf>
    <xf numFmtId="0" fontId="4" fillId="4" borderId="60" xfId="0" applyFont="1" applyFill="1" applyBorder="1" applyAlignment="1" applyProtection="1">
      <alignment horizontal="center" vertical="center" wrapText="1"/>
      <protection locked="0"/>
    </xf>
    <xf numFmtId="0" fontId="2" fillId="5" borderId="30"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7" borderId="38" xfId="0" applyFont="1" applyFill="1" applyBorder="1" applyAlignment="1">
      <alignment horizontal="center" vertical="center" wrapText="1"/>
    </xf>
    <xf numFmtId="0" fontId="2" fillId="7" borderId="31" xfId="0" applyFont="1" applyFill="1" applyBorder="1" applyAlignment="1">
      <alignment horizontal="center" vertical="center" wrapText="1"/>
    </xf>
    <xf numFmtId="0" fontId="2" fillId="7" borderId="39"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5" borderId="33" xfId="0" applyFont="1" applyFill="1" applyBorder="1" applyAlignment="1">
      <alignment horizontal="center" vertical="center" wrapText="1"/>
    </xf>
    <xf numFmtId="0" fontId="3" fillId="5" borderId="83" xfId="0" applyFont="1" applyFill="1" applyBorder="1" applyAlignment="1">
      <alignment horizontal="center" vertical="center" textRotation="90" wrapText="1"/>
    </xf>
    <xf numFmtId="0" fontId="3" fillId="5" borderId="84" xfId="0" applyFont="1" applyFill="1" applyBorder="1" applyAlignment="1">
      <alignment horizontal="center" vertical="center" textRotation="90" wrapText="1"/>
    </xf>
    <xf numFmtId="0" fontId="0" fillId="0" borderId="0" xfId="0" applyAlignment="1">
      <alignment horizontal="center"/>
    </xf>
    <xf numFmtId="0" fontId="3" fillId="5" borderId="61" xfId="0" applyFont="1" applyFill="1" applyBorder="1" applyAlignment="1">
      <alignment horizontal="center" vertical="center" textRotation="90" wrapText="1"/>
    </xf>
    <xf numFmtId="0" fontId="3" fillId="5" borderId="63" xfId="0" applyFont="1" applyFill="1" applyBorder="1" applyAlignment="1">
      <alignment horizontal="center" vertical="center" textRotation="90" wrapText="1"/>
    </xf>
    <xf numFmtId="0" fontId="3" fillId="5" borderId="66" xfId="0" applyFont="1" applyFill="1" applyBorder="1" applyAlignment="1">
      <alignment horizontal="center" vertical="center" textRotation="90" wrapText="1"/>
    </xf>
    <xf numFmtId="0" fontId="0" fillId="6" borderId="14" xfId="0" applyFill="1" applyBorder="1" applyAlignment="1">
      <alignment horizontal="center" vertical="center"/>
    </xf>
    <xf numFmtId="0" fontId="0" fillId="6" borderId="19" xfId="0" applyFill="1" applyBorder="1" applyAlignment="1">
      <alignment horizontal="center" vertical="center"/>
    </xf>
    <xf numFmtId="0" fontId="0" fillId="6" borderId="34" xfId="0" applyFill="1" applyBorder="1" applyAlignment="1">
      <alignment horizontal="center" vertical="center"/>
    </xf>
    <xf numFmtId="0" fontId="2" fillId="5" borderId="57" xfId="0" applyFont="1" applyFill="1" applyBorder="1" applyAlignment="1">
      <alignment horizontal="center" vertical="center" wrapText="1"/>
    </xf>
    <xf numFmtId="0" fontId="0" fillId="6" borderId="62" xfId="0" applyFill="1" applyBorder="1" applyAlignment="1">
      <alignment horizontal="center" vertical="center"/>
    </xf>
    <xf numFmtId="0" fontId="0" fillId="6" borderId="64" xfId="0" applyFill="1" applyBorder="1" applyAlignment="1">
      <alignment horizontal="center" vertical="center"/>
    </xf>
    <xf numFmtId="0" fontId="0" fillId="6" borderId="65" xfId="0" applyFill="1" applyBorder="1" applyAlignment="1">
      <alignment horizontal="center" vertical="center"/>
    </xf>
    <xf numFmtId="0" fontId="3" fillId="5" borderId="60" xfId="0" applyFont="1" applyFill="1" applyBorder="1" applyAlignment="1">
      <alignment horizontal="center" vertical="center" textRotation="90" wrapText="1"/>
    </xf>
    <xf numFmtId="0" fontId="3" fillId="5" borderId="68" xfId="0" applyFont="1" applyFill="1" applyBorder="1" applyAlignment="1">
      <alignment horizontal="center" vertical="center" textRotation="90" wrapText="1"/>
    </xf>
    <xf numFmtId="0" fontId="3" fillId="5" borderId="72" xfId="0" applyFont="1" applyFill="1" applyBorder="1" applyAlignment="1">
      <alignment horizontal="center" vertical="center" textRotation="90" wrapText="1"/>
    </xf>
    <xf numFmtId="0" fontId="3" fillId="5" borderId="49" xfId="0" applyFont="1" applyFill="1" applyBorder="1" applyAlignment="1">
      <alignment horizontal="center" vertical="center" textRotation="90" wrapText="1"/>
    </xf>
    <xf numFmtId="0" fontId="3" fillId="5" borderId="52" xfId="0" applyFont="1" applyFill="1" applyBorder="1" applyAlignment="1">
      <alignment horizontal="center" vertical="center" textRotation="90" wrapText="1"/>
    </xf>
    <xf numFmtId="0" fontId="3" fillId="5" borderId="53" xfId="0" applyFont="1" applyFill="1" applyBorder="1" applyAlignment="1">
      <alignment horizontal="center" vertical="center" textRotation="90" wrapText="1"/>
    </xf>
    <xf numFmtId="0" fontId="2" fillId="7" borderId="30"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7" borderId="33" xfId="0" applyFont="1" applyFill="1" applyBorder="1" applyAlignment="1">
      <alignment horizontal="center" vertical="center" wrapText="1"/>
    </xf>
    <xf numFmtId="0" fontId="3" fillId="5" borderId="42" xfId="0" applyFont="1" applyFill="1" applyBorder="1" applyAlignment="1">
      <alignment horizontal="center" vertical="center" textRotation="90" wrapText="1"/>
    </xf>
    <xf numFmtId="0" fontId="3" fillId="5" borderId="43" xfId="0" applyFont="1" applyFill="1" applyBorder="1" applyAlignment="1">
      <alignment horizontal="center" vertical="center" textRotation="90" wrapText="1"/>
    </xf>
    <xf numFmtId="0" fontId="3" fillId="5" borderId="48" xfId="0" applyFont="1" applyFill="1" applyBorder="1" applyAlignment="1">
      <alignment horizontal="center" vertical="center" textRotation="90" wrapText="1"/>
    </xf>
    <xf numFmtId="164" fontId="0" fillId="6" borderId="14" xfId="0" applyNumberFormat="1" applyFill="1" applyBorder="1" applyAlignment="1">
      <alignment horizontal="center" vertical="center"/>
    </xf>
    <xf numFmtId="164" fontId="0" fillId="6" borderId="19" xfId="0" applyNumberFormat="1" applyFill="1" applyBorder="1" applyAlignment="1">
      <alignment horizontal="center" vertical="center"/>
    </xf>
    <xf numFmtId="164" fontId="0" fillId="6" borderId="34" xfId="0" applyNumberFormat="1" applyFill="1" applyBorder="1" applyAlignment="1">
      <alignment horizontal="center" vertical="center"/>
    </xf>
    <xf numFmtId="0" fontId="3" fillId="5" borderId="24" xfId="0" applyFont="1" applyFill="1" applyBorder="1" applyAlignment="1">
      <alignment horizontal="center" vertical="center" textRotation="90" wrapText="1"/>
    </xf>
    <xf numFmtId="0" fontId="3" fillId="5" borderId="58" xfId="0" applyFont="1" applyFill="1" applyBorder="1" applyAlignment="1">
      <alignment horizontal="center" vertical="center" textRotation="90" wrapText="1"/>
    </xf>
    <xf numFmtId="0" fontId="3" fillId="5" borderId="35" xfId="0" applyFont="1" applyFill="1" applyBorder="1" applyAlignment="1">
      <alignment horizontal="center" vertical="center" textRotation="90" wrapText="1"/>
    </xf>
    <xf numFmtId="0" fontId="3" fillId="5" borderId="59" xfId="0" applyFont="1" applyFill="1" applyBorder="1" applyAlignment="1">
      <alignment horizontal="center" vertical="center" textRotation="90" wrapText="1"/>
    </xf>
    <xf numFmtId="0" fontId="2" fillId="4" borderId="6"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3" fillId="5" borderId="8" xfId="0" applyFont="1" applyFill="1" applyBorder="1" applyAlignment="1">
      <alignment horizontal="center" vertical="center" textRotation="90" wrapText="1"/>
    </xf>
    <xf numFmtId="0" fontId="3" fillId="5" borderId="9" xfId="0" applyFont="1" applyFill="1" applyBorder="1" applyAlignment="1">
      <alignment horizontal="center" vertical="center" textRotation="90" wrapText="1"/>
    </xf>
    <xf numFmtId="0" fontId="2" fillId="7" borderId="6"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3" fillId="5" borderId="36" xfId="0" applyFont="1" applyFill="1" applyBorder="1" applyAlignment="1">
      <alignment horizontal="center" vertical="center" textRotation="90" wrapText="1"/>
    </xf>
    <xf numFmtId="0" fontId="3" fillId="5" borderId="40" xfId="0" applyFont="1" applyFill="1" applyBorder="1" applyAlignment="1">
      <alignment horizontal="center" vertical="center" textRotation="90" wrapText="1"/>
    </xf>
    <xf numFmtId="0" fontId="3" fillId="5" borderId="41" xfId="0" applyFont="1" applyFill="1" applyBorder="1" applyAlignment="1">
      <alignment horizontal="center" vertical="center" textRotation="90" wrapText="1"/>
    </xf>
    <xf numFmtId="0" fontId="6" fillId="12" borderId="67" xfId="2" applyFont="1" applyFill="1" applyBorder="1" applyAlignment="1">
      <alignment horizontal="center" vertical="center"/>
    </xf>
    <xf numFmtId="0" fontId="7" fillId="0" borderId="5" xfId="0" applyFont="1" applyBorder="1" applyAlignment="1">
      <alignment horizontal="center" vertical="center"/>
    </xf>
    <xf numFmtId="0" fontId="7" fillId="0" borderId="13" xfId="0" applyFont="1" applyBorder="1" applyAlignment="1">
      <alignment horizontal="center" vertical="center"/>
    </xf>
    <xf numFmtId="0" fontId="7" fillId="0" borderId="62" xfId="0" applyFont="1" applyBorder="1" applyAlignment="1">
      <alignment horizontal="center" vertical="center"/>
    </xf>
    <xf numFmtId="0" fontId="8" fillId="0" borderId="0" xfId="0" applyFont="1"/>
    <xf numFmtId="0" fontId="9" fillId="13" borderId="67" xfId="0" applyFont="1" applyFill="1" applyBorder="1" applyAlignment="1">
      <alignment horizontal="left" vertical="top" wrapText="1"/>
    </xf>
    <xf numFmtId="0" fontId="10" fillId="8" borderId="67" xfId="0" applyFont="1" applyFill="1" applyBorder="1" applyAlignment="1">
      <alignment horizontal="center" vertical="center"/>
    </xf>
    <xf numFmtId="0" fontId="11" fillId="0" borderId="67" xfId="0" applyFont="1" applyBorder="1" applyAlignment="1">
      <alignment horizontal="left" vertical="center" wrapText="1"/>
    </xf>
    <xf numFmtId="0" fontId="11" fillId="0" borderId="67" xfId="0" applyFont="1" applyBorder="1" applyAlignment="1" applyProtection="1">
      <alignment horizontal="left" vertical="center" wrapText="1"/>
      <protection locked="0"/>
    </xf>
    <xf numFmtId="1" fontId="11" fillId="0" borderId="67" xfId="0" applyNumberFormat="1" applyFont="1" applyBorder="1" applyAlignment="1" applyProtection="1">
      <alignment horizontal="left" vertical="center" wrapText="1"/>
      <protection locked="0"/>
    </xf>
    <xf numFmtId="0" fontId="11" fillId="0" borderId="67" xfId="0" applyFont="1" applyBorder="1" applyAlignment="1" applyProtection="1">
      <alignment horizontal="left" vertical="center" wrapText="1"/>
      <protection locked="0"/>
    </xf>
    <xf numFmtId="0" fontId="7" fillId="0" borderId="86" xfId="0" applyFont="1" applyBorder="1" applyAlignment="1">
      <alignment horizontal="center" vertical="center"/>
    </xf>
    <xf numFmtId="0" fontId="7" fillId="0" borderId="87" xfId="0" applyFont="1" applyBorder="1" applyAlignment="1">
      <alignment horizontal="center" vertical="center"/>
    </xf>
    <xf numFmtId="0" fontId="7" fillId="0" borderId="88" xfId="0" applyFont="1" applyBorder="1" applyAlignment="1">
      <alignment horizontal="center" vertical="center"/>
    </xf>
    <xf numFmtId="0" fontId="11" fillId="0" borderId="99" xfId="0" applyFont="1" applyBorder="1" applyAlignment="1">
      <alignment horizontal="left" vertical="center"/>
    </xf>
    <xf numFmtId="0" fontId="11" fillId="0" borderId="100" xfId="0" applyFont="1" applyBorder="1" applyAlignment="1">
      <alignment horizontal="left" vertical="center"/>
    </xf>
    <xf numFmtId="14" fontId="11" fillId="0" borderId="101" xfId="0" applyNumberFormat="1" applyFont="1" applyBorder="1" applyAlignment="1" applyProtection="1">
      <alignment horizontal="center" vertical="center"/>
      <protection locked="0"/>
    </xf>
    <xf numFmtId="0" fontId="11" fillId="0" borderId="102" xfId="0" applyFont="1" applyBorder="1" applyAlignment="1">
      <alignment horizontal="left" vertical="center"/>
    </xf>
    <xf numFmtId="0" fontId="11" fillId="0" borderId="81" xfId="0" applyFont="1" applyBorder="1" applyAlignment="1">
      <alignment horizontal="left" vertical="center"/>
    </xf>
    <xf numFmtId="0" fontId="11" fillId="0" borderId="103" xfId="0" applyFont="1" applyBorder="1" applyAlignment="1" applyProtection="1">
      <alignment horizontal="center" vertical="center"/>
      <protection locked="0"/>
    </xf>
    <xf numFmtId="0" fontId="11" fillId="0" borderId="104" xfId="0" applyFont="1" applyBorder="1" applyAlignment="1">
      <alignment horizontal="left" vertical="center"/>
    </xf>
    <xf numFmtId="0" fontId="11" fillId="0" borderId="23" xfId="0" applyFont="1" applyBorder="1" applyAlignment="1">
      <alignment horizontal="left" vertical="center"/>
    </xf>
    <xf numFmtId="1" fontId="11" fillId="0" borderId="103" xfId="0" applyNumberFormat="1" applyFont="1" applyBorder="1" applyAlignment="1" applyProtection="1">
      <alignment horizontal="center" vertical="center"/>
      <protection locked="0"/>
    </xf>
    <xf numFmtId="0" fontId="11" fillId="0" borderId="63" xfId="0" applyFont="1" applyBorder="1" applyAlignment="1">
      <alignment horizontal="left" vertical="center"/>
    </xf>
    <xf numFmtId="0" fontId="11" fillId="0" borderId="67" xfId="0" applyFont="1" applyBorder="1" applyAlignment="1">
      <alignment horizontal="left" vertical="center"/>
    </xf>
    <xf numFmtId="1" fontId="11" fillId="0" borderId="105" xfId="0" applyNumberFormat="1" applyFont="1" applyBorder="1" applyAlignment="1" applyProtection="1">
      <alignment horizontal="center" vertical="center"/>
      <protection locked="0"/>
    </xf>
    <xf numFmtId="0" fontId="11" fillId="0" borderId="105" xfId="0" applyFont="1" applyBorder="1" applyAlignment="1" applyProtection="1">
      <alignment horizontal="center" vertical="center"/>
      <protection locked="0"/>
    </xf>
    <xf numFmtId="0" fontId="11" fillId="0" borderId="106" xfId="0" applyFont="1" applyBorder="1" applyAlignment="1">
      <alignment horizontal="left" vertical="center"/>
    </xf>
    <xf numFmtId="0" fontId="11" fillId="0" borderId="98" xfId="0" applyFont="1" applyBorder="1" applyAlignment="1">
      <alignment horizontal="left" vertical="center"/>
    </xf>
    <xf numFmtId="0" fontId="11" fillId="0" borderId="39" xfId="0" applyFont="1" applyBorder="1" applyAlignment="1">
      <alignment horizontal="left" vertical="center"/>
    </xf>
    <xf numFmtId="0" fontId="11" fillId="0" borderId="107" xfId="0" applyFont="1" applyBorder="1" applyAlignment="1">
      <alignment horizontal="left" vertical="center"/>
    </xf>
    <xf numFmtId="0" fontId="11" fillId="0" borderId="108" xfId="0" applyFont="1" applyBorder="1" applyAlignment="1">
      <alignment horizontal="left" vertical="center"/>
    </xf>
    <xf numFmtId="0" fontId="11" fillId="0" borderId="109" xfId="0" applyFont="1" applyBorder="1" applyAlignment="1" applyProtection="1">
      <alignment horizontal="center" vertical="center"/>
      <protection locked="0"/>
    </xf>
    <xf numFmtId="0" fontId="8" fillId="0" borderId="0" xfId="0" applyFont="1" applyAlignment="1">
      <alignment horizontal="center" vertical="center" wrapText="1"/>
    </xf>
    <xf numFmtId="0" fontId="12" fillId="2" borderId="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67" xfId="0" applyFont="1" applyFill="1" applyBorder="1" applyAlignment="1">
      <alignment horizontal="center" vertical="center" wrapText="1"/>
    </xf>
    <xf numFmtId="0" fontId="12" fillId="2" borderId="67" xfId="0" applyFont="1" applyFill="1" applyBorder="1" applyAlignment="1" applyProtection="1">
      <alignment horizontal="center" vertical="center" wrapText="1"/>
      <protection locked="0"/>
    </xf>
    <xf numFmtId="0" fontId="8" fillId="4" borderId="5" xfId="0" applyFont="1" applyFill="1" applyBorder="1" applyAlignment="1">
      <alignment horizontal="center" vertical="center" wrapText="1"/>
    </xf>
    <xf numFmtId="0" fontId="11" fillId="4" borderId="16" xfId="0" applyFont="1" applyFill="1" applyBorder="1" applyAlignment="1">
      <alignment horizontal="center" vertical="center" wrapText="1"/>
    </xf>
    <xf numFmtId="0" fontId="13" fillId="5" borderId="17" xfId="0" applyFont="1" applyFill="1" applyBorder="1" applyAlignment="1">
      <alignment horizontal="center" vertical="center" textRotation="90" wrapText="1"/>
    </xf>
    <xf numFmtId="0" fontId="13" fillId="5" borderId="67" xfId="0" applyFont="1" applyFill="1" applyBorder="1" applyAlignment="1">
      <alignment horizontal="center" vertical="center" textRotation="90" wrapText="1"/>
    </xf>
    <xf numFmtId="0" fontId="14" fillId="4" borderId="67" xfId="0" applyFont="1" applyFill="1" applyBorder="1" applyAlignment="1" applyProtection="1">
      <alignment horizontal="center" vertical="center" wrapText="1"/>
      <protection locked="0"/>
    </xf>
    <xf numFmtId="0" fontId="15" fillId="4" borderId="67" xfId="0" applyFont="1" applyFill="1" applyBorder="1" applyAlignment="1" applyProtection="1">
      <alignment horizontal="center" vertical="center" wrapText="1"/>
      <protection locked="0"/>
    </xf>
    <xf numFmtId="0" fontId="15" fillId="4" borderId="67" xfId="0" applyFont="1" applyFill="1" applyBorder="1" applyAlignment="1" applyProtection="1">
      <alignment horizontal="center" vertical="center" wrapText="1"/>
      <protection locked="0"/>
    </xf>
    <xf numFmtId="0" fontId="8" fillId="4" borderId="15" xfId="0" applyFont="1" applyFill="1" applyBorder="1" applyAlignment="1">
      <alignment horizontal="center" vertical="center" wrapText="1"/>
    </xf>
    <xf numFmtId="0" fontId="13" fillId="6" borderId="0" xfId="0" applyFont="1" applyFill="1" applyAlignment="1">
      <alignment horizontal="center" vertical="center" textRotation="90" wrapText="1"/>
    </xf>
    <xf numFmtId="0" fontId="14" fillId="4" borderId="82" xfId="0" applyFont="1" applyFill="1" applyBorder="1" applyAlignment="1" applyProtection="1">
      <alignment horizontal="center" vertical="center" wrapText="1"/>
      <protection locked="0"/>
    </xf>
    <xf numFmtId="0" fontId="15" fillId="4" borderId="82" xfId="0" applyFont="1" applyFill="1" applyBorder="1" applyAlignment="1" applyProtection="1">
      <alignment horizontal="center" vertical="center" wrapText="1"/>
      <protection locked="0"/>
    </xf>
    <xf numFmtId="0" fontId="8" fillId="7" borderId="0" xfId="0" applyFont="1" applyFill="1" applyAlignment="1">
      <alignment horizontal="center" vertical="center" wrapText="1"/>
    </xf>
    <xf numFmtId="0" fontId="11" fillId="7" borderId="38" xfId="0" applyFont="1" applyFill="1" applyBorder="1" applyAlignment="1">
      <alignment horizontal="center" vertical="center" wrapText="1"/>
    </xf>
    <xf numFmtId="0" fontId="13" fillId="5" borderId="22" xfId="0" applyFont="1" applyFill="1" applyBorder="1" applyAlignment="1">
      <alignment horizontal="center" vertical="center" textRotation="90" wrapText="1"/>
    </xf>
    <xf numFmtId="0" fontId="13" fillId="5" borderId="67" xfId="0" applyFont="1" applyFill="1" applyBorder="1" applyAlignment="1">
      <alignment horizontal="center" vertical="center" textRotation="90" wrapText="1"/>
    </xf>
    <xf numFmtId="0" fontId="11" fillId="7" borderId="31" xfId="0" applyFont="1" applyFill="1" applyBorder="1" applyAlignment="1">
      <alignment horizontal="center" vertical="center" wrapText="1"/>
    </xf>
    <xf numFmtId="0" fontId="8" fillId="4" borderId="0" xfId="0" applyFont="1" applyFill="1" applyAlignment="1">
      <alignment horizontal="center" vertical="center" wrapText="1"/>
    </xf>
    <xf numFmtId="0" fontId="11" fillId="4" borderId="31" xfId="0" applyFont="1" applyFill="1" applyBorder="1" applyAlignment="1">
      <alignment horizontal="center" vertical="center" wrapText="1"/>
    </xf>
    <xf numFmtId="0" fontId="11" fillId="4" borderId="0" xfId="0" applyFont="1" applyFill="1" applyAlignment="1">
      <alignment horizontal="center" vertical="center" wrapText="1"/>
    </xf>
    <xf numFmtId="0" fontId="13" fillId="5" borderId="0" xfId="0" applyFont="1" applyFill="1" applyAlignment="1">
      <alignment horizontal="center" vertical="center" textRotation="90" wrapText="1"/>
    </xf>
    <xf numFmtId="0" fontId="11" fillId="5" borderId="0" xfId="0" applyFont="1" applyFill="1" applyAlignment="1">
      <alignment horizontal="center" vertical="center" wrapText="1"/>
    </xf>
    <xf numFmtId="0" fontId="13" fillId="6" borderId="83" xfId="0" applyFont="1" applyFill="1" applyBorder="1" applyAlignment="1">
      <alignment horizontal="center" vertical="center" textRotation="90" wrapText="1"/>
    </xf>
    <xf numFmtId="0" fontId="15" fillId="6" borderId="83" xfId="0" applyFont="1" applyFill="1" applyBorder="1" applyAlignment="1" applyProtection="1">
      <alignment horizontal="center" vertical="center" wrapText="1"/>
      <protection locked="0"/>
    </xf>
    <xf numFmtId="0" fontId="15" fillId="6" borderId="0" xfId="0" applyFont="1" applyFill="1" applyAlignment="1" applyProtection="1">
      <alignment horizontal="center" vertical="center" wrapText="1"/>
      <protection locked="0"/>
    </xf>
    <xf numFmtId="0" fontId="11" fillId="5" borderId="1" xfId="0" applyFont="1" applyFill="1" applyBorder="1" applyAlignment="1">
      <alignment horizontal="center" vertical="center" wrapText="1"/>
    </xf>
    <xf numFmtId="0" fontId="13" fillId="5" borderId="7" xfId="0" applyFont="1" applyFill="1" applyBorder="1" applyAlignment="1">
      <alignment horizontal="center" vertical="center" textRotation="90" wrapText="1"/>
    </xf>
    <xf numFmtId="0" fontId="11" fillId="5" borderId="30" xfId="0" applyFont="1" applyFill="1" applyBorder="1" applyAlignment="1">
      <alignment horizontal="center" vertical="center" wrapText="1"/>
    </xf>
    <xf numFmtId="0" fontId="13" fillId="5" borderId="82" xfId="0" applyFont="1" applyFill="1" applyBorder="1" applyAlignment="1">
      <alignment horizontal="center" vertical="center" textRotation="90" wrapText="1"/>
    </xf>
    <xf numFmtId="0" fontId="13" fillId="5" borderId="82" xfId="0" applyFont="1" applyFill="1" applyBorder="1" applyAlignment="1">
      <alignment horizontal="center" vertical="center" textRotation="90" wrapText="1"/>
    </xf>
    <xf numFmtId="0" fontId="11" fillId="5" borderId="16" xfId="0" applyFont="1" applyFill="1" applyBorder="1" applyAlignment="1">
      <alignment horizontal="center" vertical="center" wrapText="1"/>
    </xf>
    <xf numFmtId="0" fontId="13" fillId="5" borderId="21" xfId="0" applyFont="1" applyFill="1" applyBorder="1" applyAlignment="1">
      <alignment horizontal="center" vertical="center" textRotation="90" wrapText="1"/>
    </xf>
    <xf numFmtId="0" fontId="15" fillId="4" borderId="0" xfId="0" applyFont="1" applyFill="1" applyAlignment="1" applyProtection="1">
      <alignment horizontal="center" vertical="center" wrapText="1"/>
      <protection locked="0"/>
    </xf>
    <xf numFmtId="0" fontId="13" fillId="5" borderId="3" xfId="0" applyFont="1" applyFill="1" applyBorder="1" applyAlignment="1">
      <alignment horizontal="center" vertical="center" textRotation="90" wrapText="1"/>
    </xf>
    <xf numFmtId="0" fontId="15" fillId="4" borderId="85" xfId="0" applyFont="1" applyFill="1" applyBorder="1" applyAlignment="1" applyProtection="1">
      <alignment horizontal="center" vertical="center" wrapText="1"/>
      <protection locked="0"/>
    </xf>
    <xf numFmtId="0" fontId="13" fillId="5" borderId="21" xfId="0" applyFont="1" applyFill="1" applyBorder="1" applyAlignment="1">
      <alignment horizontal="center" vertical="center" textRotation="90" wrapText="1"/>
    </xf>
    <xf numFmtId="0" fontId="15" fillId="4" borderId="67" xfId="0" applyFont="1" applyFill="1" applyBorder="1" applyAlignment="1" applyProtection="1">
      <alignment horizontal="justify" vertical="center" wrapText="1"/>
      <protection locked="0"/>
    </xf>
    <xf numFmtId="0" fontId="8" fillId="0" borderId="0" xfId="0" applyFont="1" applyAlignment="1" applyProtection="1">
      <alignment horizontal="center" vertical="center" wrapText="1"/>
      <protection locked="0"/>
    </xf>
    <xf numFmtId="0" fontId="12" fillId="10" borderId="78" xfId="0" applyFont="1" applyFill="1" applyBorder="1" applyAlignment="1">
      <alignment horizontal="center" vertical="center" wrapText="1"/>
    </xf>
    <xf numFmtId="0" fontId="12" fillId="10" borderId="79" xfId="0" applyFont="1" applyFill="1" applyBorder="1" applyAlignment="1">
      <alignment horizontal="center" vertical="center" wrapText="1"/>
    </xf>
    <xf numFmtId="0" fontId="12" fillId="10" borderId="80" xfId="0" applyFont="1" applyFill="1" applyBorder="1" applyAlignment="1">
      <alignment horizontal="center" vertical="center" wrapText="1"/>
    </xf>
    <xf numFmtId="0" fontId="8" fillId="6" borderId="86" xfId="0" applyFont="1" applyFill="1" applyBorder="1" applyAlignment="1">
      <alignment vertical="center" wrapText="1"/>
    </xf>
    <xf numFmtId="0" fontId="8" fillId="0" borderId="87" xfId="0" applyFont="1" applyBorder="1"/>
    <xf numFmtId="0" fontId="8" fillId="6" borderId="87" xfId="0" applyFont="1" applyFill="1" applyBorder="1"/>
    <xf numFmtId="0" fontId="8" fillId="6" borderId="88" xfId="0" applyFont="1" applyFill="1" applyBorder="1"/>
    <xf numFmtId="0" fontId="8" fillId="6" borderId="89" xfId="0" applyFont="1" applyFill="1" applyBorder="1"/>
    <xf numFmtId="0" fontId="8" fillId="6" borderId="0" xfId="0" applyFont="1" applyFill="1"/>
    <xf numFmtId="0" fontId="8" fillId="6" borderId="90" xfId="0" applyFont="1" applyFill="1" applyBorder="1"/>
    <xf numFmtId="0" fontId="16" fillId="6" borderId="89" xfId="0" applyFont="1" applyFill="1" applyBorder="1" applyAlignment="1">
      <alignment horizontal="left" vertical="center"/>
    </xf>
    <xf numFmtId="0" fontId="17" fillId="9" borderId="91" xfId="1" applyNumberFormat="1" applyFont="1" applyFill="1" applyBorder="1" applyAlignment="1">
      <alignment horizontal="center"/>
    </xf>
    <xf numFmtId="14" fontId="17" fillId="9" borderId="91" xfId="1" applyNumberFormat="1" applyFont="1" applyFill="1" applyBorder="1" applyAlignment="1">
      <alignment horizontal="center"/>
    </xf>
    <xf numFmtId="9" fontId="17" fillId="9" borderId="91" xfId="1" applyFont="1" applyFill="1" applyBorder="1" applyAlignment="1">
      <alignment horizontal="center"/>
    </xf>
    <xf numFmtId="9" fontId="17" fillId="9" borderId="0" xfId="1" applyFont="1" applyFill="1" applyBorder="1" applyAlignment="1">
      <alignment horizontal="center"/>
    </xf>
    <xf numFmtId="0" fontId="16" fillId="6" borderId="89" xfId="0" applyFont="1" applyFill="1" applyBorder="1" applyAlignment="1">
      <alignment horizontal="right" vertical="center"/>
    </xf>
    <xf numFmtId="9" fontId="18" fillId="5" borderId="0" xfId="1" applyFont="1" applyFill="1" applyAlignment="1">
      <alignment horizontal="center"/>
    </xf>
    <xf numFmtId="0" fontId="18" fillId="5" borderId="0" xfId="0" applyFont="1" applyFill="1" applyAlignment="1">
      <alignment horizontal="center"/>
    </xf>
    <xf numFmtId="0" fontId="8" fillId="6" borderId="92" xfId="0" applyFont="1" applyFill="1" applyBorder="1"/>
    <xf numFmtId="0" fontId="8" fillId="6" borderId="93" xfId="0" applyFont="1" applyFill="1" applyBorder="1"/>
    <xf numFmtId="0" fontId="8" fillId="6" borderId="94" xfId="0" applyFont="1" applyFill="1" applyBorder="1"/>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2" fillId="6" borderId="62" xfId="0" applyFont="1" applyFill="1" applyBorder="1" applyAlignment="1">
      <alignment horizontal="center" vertical="center" wrapText="1"/>
    </xf>
    <xf numFmtId="0" fontId="8" fillId="6" borderId="15" xfId="0" applyFont="1" applyFill="1" applyBorder="1"/>
    <xf numFmtId="0" fontId="8" fillId="6" borderId="64" xfId="0" applyFont="1" applyFill="1" applyBorder="1"/>
    <xf numFmtId="0" fontId="8" fillId="6" borderId="25" xfId="0" applyFont="1" applyFill="1" applyBorder="1"/>
    <xf numFmtId="0" fontId="8" fillId="6" borderId="29" xfId="0" applyFont="1" applyFill="1" applyBorder="1"/>
    <xf numFmtId="0" fontId="8" fillId="6" borderId="65" xfId="0" applyFont="1" applyFill="1" applyBorder="1"/>
    <xf numFmtId="0" fontId="20" fillId="4" borderId="67" xfId="0" applyFont="1" applyFill="1" applyBorder="1" applyAlignment="1" applyProtection="1">
      <alignment horizontal="left" vertical="center" wrapText="1"/>
      <protection locked="0"/>
    </xf>
  </cellXfs>
  <cellStyles count="3">
    <cellStyle name="Normal" xfId="0" builtinId="0"/>
    <cellStyle name="Normal 3" xfId="2"/>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RESULTADO</a:t>
            </a:r>
            <a:r>
              <a:rPr lang="es-CO" baseline="0"/>
              <a:t> GENERAL</a:t>
            </a:r>
            <a:endParaRPr lang="es-CO"/>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MX"/>
        </a:p>
      </c:txPr>
    </c:title>
    <c:autoTitleDeleted val="0"/>
    <c:plotArea>
      <c:layout/>
      <c:barChart>
        <c:barDir val="bar"/>
        <c:grouping val="clustered"/>
        <c:varyColors val="0"/>
        <c:ser>
          <c:idx val="0"/>
          <c:order val="0"/>
          <c:spPr>
            <a:solidFill>
              <a:schemeClr val="accent1"/>
            </a:solidFill>
            <a:ln>
              <a:noFill/>
            </a:ln>
            <a:effectLst/>
          </c:spPr>
          <c:invertIfNegative val="0"/>
          <c:cat>
            <c:strRef>
              <c:f>'3. Presentación de resultados'!$C$6:$C$8</c:f>
              <c:strCache>
                <c:ptCount val="3"/>
                <c:pt idx="0">
                  <c:v>NIVEL DE SOSTENIBILIDAD  DIMENSIÓN ECONÓMICA</c:v>
                </c:pt>
                <c:pt idx="1">
                  <c:v>NIVEL DE SOSTENIBILIDAD  DIMENSIÓN  SOCIAL</c:v>
                </c:pt>
                <c:pt idx="2">
                  <c:v>NIVEL DE SOSTENIBILIDAD  DIMENSIÓN AMBIENTAL</c:v>
                </c:pt>
              </c:strCache>
            </c:strRef>
          </c:cat>
          <c:val>
            <c:numRef>
              <c:f>'3. Presentación de resultados'!$D$6:$D$8</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0-77B9-46CB-9B48-91E53A41F3FD}"/>
            </c:ext>
          </c:extLst>
        </c:ser>
        <c:dLbls>
          <c:showLegendKey val="0"/>
          <c:showVal val="0"/>
          <c:showCatName val="0"/>
          <c:showSerName val="0"/>
          <c:showPercent val="0"/>
          <c:showBubbleSize val="0"/>
        </c:dLbls>
        <c:gapWidth val="182"/>
        <c:axId val="429933016"/>
        <c:axId val="429931056"/>
      </c:barChart>
      <c:catAx>
        <c:axId val="429933016"/>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429931056"/>
        <c:crosses val="autoZero"/>
        <c:auto val="1"/>
        <c:lblAlgn val="ctr"/>
        <c:lblOffset val="100"/>
        <c:noMultiLvlLbl val="0"/>
      </c:catAx>
      <c:valAx>
        <c:axId val="429931056"/>
        <c:scaling>
          <c:orientation val="minMax"/>
          <c:max val="1"/>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4299330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6909364021804966"/>
          <c:y val="0.2667602058633417"/>
          <c:w val="0.40027425802543914"/>
          <c:h val="0.55122538868516779"/>
        </c:manualLayout>
      </c:layout>
      <c:radarChart>
        <c:radarStyle val="marker"/>
        <c:varyColors val="0"/>
        <c:ser>
          <c:idx val="0"/>
          <c:order val="0"/>
          <c:spPr>
            <a:ln w="28575" cap="rnd">
              <a:solidFill>
                <a:schemeClr val="accent1"/>
              </a:solidFill>
              <a:round/>
            </a:ln>
            <a:effectLst/>
          </c:spPr>
          <c:marker>
            <c:symbol val="none"/>
          </c:marker>
          <c:cat>
            <c:strRef>
              <c:f>'Anexo 2'!$A$3:$A$6</c:f>
              <c:strCache>
                <c:ptCount val="4"/>
                <c:pt idx="0">
                  <c:v>Gestión estratégica organizacional </c:v>
                </c:pt>
                <c:pt idx="1">
                  <c:v>Productos y servicios</c:v>
                </c:pt>
                <c:pt idx="2">
                  <c:v>Finanzas</c:v>
                </c:pt>
                <c:pt idx="3">
                  <c:v>Riesgos y reputación</c:v>
                </c:pt>
              </c:strCache>
            </c:strRef>
          </c:cat>
          <c:val>
            <c:numRef>
              <c:f>'Anexo 2'!$B$3:$B$6</c:f>
              <c:numCache>
                <c:formatCode>0%</c:formatCode>
                <c:ptCount val="4"/>
                <c:pt idx="0">
                  <c:v>0</c:v>
                </c:pt>
                <c:pt idx="1">
                  <c:v>0</c:v>
                </c:pt>
                <c:pt idx="2">
                  <c:v>0</c:v>
                </c:pt>
                <c:pt idx="3">
                  <c:v>0</c:v>
                </c:pt>
              </c:numCache>
            </c:numRef>
          </c:val>
          <c:extLst xmlns:c16r2="http://schemas.microsoft.com/office/drawing/2015/06/chart">
            <c:ext xmlns:c16="http://schemas.microsoft.com/office/drawing/2014/chart" uri="{C3380CC4-5D6E-409C-BE32-E72D297353CC}">
              <c16:uniqueId val="{00000000-6512-4BC1-B88D-14CB577263F4}"/>
            </c:ext>
          </c:extLst>
        </c:ser>
        <c:dLbls>
          <c:showLegendKey val="0"/>
          <c:showVal val="0"/>
          <c:showCatName val="0"/>
          <c:showSerName val="0"/>
          <c:showPercent val="0"/>
          <c:showBubbleSize val="0"/>
        </c:dLbls>
        <c:axId val="429932232"/>
        <c:axId val="481978896"/>
      </c:radarChart>
      <c:catAx>
        <c:axId val="429932232"/>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481978896"/>
        <c:crosses val="autoZero"/>
        <c:auto val="1"/>
        <c:lblAlgn val="ctr"/>
        <c:lblOffset val="100"/>
        <c:noMultiLvlLbl val="0"/>
      </c:catAx>
      <c:valAx>
        <c:axId val="48197889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429932232"/>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663112832824659"/>
          <c:y val="0.20614656455648714"/>
          <c:w val="0.4775072812460428"/>
          <c:h val="0.65545219493874407"/>
        </c:manualLayout>
      </c:layout>
      <c:radarChart>
        <c:radarStyle val="marker"/>
        <c:varyColors val="0"/>
        <c:ser>
          <c:idx val="1"/>
          <c:order val="0"/>
          <c:marker>
            <c:symbol val="none"/>
          </c:marker>
          <c:cat>
            <c:strRef>
              <c:f>'Anexo 2'!$A$9:$A$11</c:f>
              <c:strCache>
                <c:ptCount val="3"/>
                <c:pt idx="0">
                  <c:v>Gestión ambiental</c:v>
                </c:pt>
                <c:pt idx="1">
                  <c:v>Cambio Climático</c:v>
                </c:pt>
                <c:pt idx="2">
                  <c:v>Cultura Ambiental</c:v>
                </c:pt>
              </c:strCache>
            </c:strRef>
          </c:cat>
          <c:val>
            <c:numRef>
              <c:f>'Anexo 2'!$B$9:$B$11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3-2464-4D12-8772-9F61EA714311}"/>
            </c:ext>
          </c:extLst>
        </c:ser>
        <c:ser>
          <c:idx val="0"/>
          <c:order val="1"/>
          <c:spPr>
            <a:ln w="28575" cap="rnd">
              <a:solidFill>
                <a:schemeClr val="accent1"/>
              </a:solidFill>
              <a:round/>
            </a:ln>
            <a:effectLst/>
          </c:spPr>
          <c:marker>
            <c:symbol val="none"/>
          </c:marker>
          <c:cat>
            <c:strRef>
              <c:f>'Anexo 2'!$A$9:$A$11</c:f>
              <c:strCache>
                <c:ptCount val="3"/>
                <c:pt idx="0">
                  <c:v>Gestión ambiental</c:v>
                </c:pt>
                <c:pt idx="1">
                  <c:v>Cambio Climático</c:v>
                </c:pt>
                <c:pt idx="2">
                  <c:v>Cultura Ambiental</c:v>
                </c:pt>
              </c:strCache>
            </c:strRef>
          </c:cat>
          <c:val>
            <c:numRef>
              <c:f>'Anexo 2'!$B$9:$B$11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2-2464-4D12-8772-9F61EA714311}"/>
            </c:ext>
          </c:extLst>
        </c:ser>
        <c:dLbls>
          <c:showLegendKey val="0"/>
          <c:showVal val="0"/>
          <c:showCatName val="0"/>
          <c:showSerName val="0"/>
          <c:showPercent val="0"/>
          <c:showBubbleSize val="0"/>
        </c:dLbls>
        <c:axId val="481976152"/>
        <c:axId val="481976544"/>
      </c:radarChart>
      <c:catAx>
        <c:axId val="481976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481976544"/>
        <c:crosses val="autoZero"/>
        <c:auto val="1"/>
        <c:lblAlgn val="ctr"/>
        <c:lblOffset val="100"/>
        <c:noMultiLvlLbl val="0"/>
      </c:catAx>
      <c:valAx>
        <c:axId val="4819765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481976152"/>
        <c:crosses val="autoZero"/>
        <c:crossBetween val="between"/>
      </c:valAx>
    </c:plotArea>
    <c:plotVisOnly val="1"/>
    <c:dispBlanksAs val="gap"/>
    <c:showDLblsOverMax val="0"/>
    <c:extLst xmlns:c16r2="http://schemas.microsoft.com/office/drawing/2015/06/chart"/>
  </c:chart>
  <c:txPr>
    <a:bodyPr/>
    <a:lstStyle/>
    <a:p>
      <a:pPr>
        <a:defRPr/>
      </a:pPr>
      <a:endParaRPr lang="es-MX"/>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5655013011572212"/>
          <c:y val="0.25176119934160773"/>
          <c:w val="0.33210567775045452"/>
          <c:h val="0.55763646069665018"/>
        </c:manualLayout>
      </c:layout>
      <c:radarChart>
        <c:radarStyle val="marker"/>
        <c:varyColors val="0"/>
        <c:ser>
          <c:idx val="1"/>
          <c:order val="0"/>
          <c:marker>
            <c:symbol val="none"/>
          </c:marker>
          <c:cat>
            <c:strRef>
              <c:f>'Anexo 2'!$A$14:$A$18</c:f>
              <c:strCache>
                <c:ptCount val="5"/>
                <c:pt idx="0">
                  <c:v>Seguridad y Salud en el Trabajo</c:v>
                </c:pt>
                <c:pt idx="1">
                  <c:v>Gestión de talento </c:v>
                </c:pt>
                <c:pt idx="2">
                  <c:v>Condiciones laborales</c:v>
                </c:pt>
                <c:pt idx="3">
                  <c:v>Gestión Derechos Humanos</c:v>
                </c:pt>
                <c:pt idx="4">
                  <c:v>Practicas éticas</c:v>
                </c:pt>
              </c:strCache>
            </c:strRef>
          </c:cat>
          <c:val>
            <c:numRef>
              <c:f>'Anexo 2'!$B$14:$B$18</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3-BC1F-4A80-8128-DEE438EE21A8}"/>
            </c:ext>
          </c:extLst>
        </c:ser>
        <c:ser>
          <c:idx val="0"/>
          <c:order val="1"/>
          <c:spPr>
            <a:ln w="28575" cap="rnd">
              <a:solidFill>
                <a:schemeClr val="accent1"/>
              </a:solidFill>
              <a:round/>
            </a:ln>
            <a:effectLst/>
          </c:spPr>
          <c:marker>
            <c:symbol val="none"/>
          </c:marker>
          <c:cat>
            <c:strRef>
              <c:f>'Anexo 2'!$A$14:$A$18</c:f>
              <c:strCache>
                <c:ptCount val="5"/>
                <c:pt idx="0">
                  <c:v>Seguridad y Salud en el Trabajo</c:v>
                </c:pt>
                <c:pt idx="1">
                  <c:v>Gestión de talento </c:v>
                </c:pt>
                <c:pt idx="2">
                  <c:v>Condiciones laborales</c:v>
                </c:pt>
                <c:pt idx="3">
                  <c:v>Gestión Derechos Humanos</c:v>
                </c:pt>
                <c:pt idx="4">
                  <c:v>Practicas éticas</c:v>
                </c:pt>
              </c:strCache>
            </c:strRef>
          </c:cat>
          <c:val>
            <c:numRef>
              <c:f>'Anexo 2'!$B$14:$B$18</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BC1F-4A80-8128-DEE438EE21A8}"/>
            </c:ext>
          </c:extLst>
        </c:ser>
        <c:dLbls>
          <c:showLegendKey val="0"/>
          <c:showVal val="0"/>
          <c:showCatName val="0"/>
          <c:showSerName val="0"/>
          <c:showPercent val="0"/>
          <c:showBubbleSize val="0"/>
        </c:dLbls>
        <c:axId val="481977720"/>
        <c:axId val="481976936"/>
      </c:radarChart>
      <c:catAx>
        <c:axId val="481977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481976936"/>
        <c:crosses val="autoZero"/>
        <c:auto val="1"/>
        <c:lblAlgn val="ctr"/>
        <c:lblOffset val="100"/>
        <c:noMultiLvlLbl val="0"/>
      </c:catAx>
      <c:valAx>
        <c:axId val="4819769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crossAx val="481977720"/>
        <c:crosses val="autoZero"/>
        <c:crossBetween val="between"/>
      </c:valAx>
    </c:plotArea>
    <c:plotVisOnly val="1"/>
    <c:dispBlanksAs val="gap"/>
    <c:showDLblsOverMax val="0"/>
    <c:extLst xmlns:c16r2="http://schemas.microsoft.com/office/drawing/2015/06/chart"/>
  </c:chart>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4</xdr:col>
      <xdr:colOff>104775</xdr:colOff>
      <xdr:row>1</xdr:row>
      <xdr:rowOff>376237</xdr:rowOff>
    </xdr:from>
    <xdr:to>
      <xdr:col>8</xdr:col>
      <xdr:colOff>619124</xdr:colOff>
      <xdr:row>10</xdr:row>
      <xdr:rowOff>9525</xdr:rowOff>
    </xdr:to>
    <xdr:graphicFrame macro="">
      <xdr:nvGraphicFramePr>
        <xdr:cNvPr id="3" name="Gráfico 2">
          <a:extLst>
            <a:ext uri="{FF2B5EF4-FFF2-40B4-BE49-F238E27FC236}">
              <a16:creationId xmlns="" xmlns:a16="http://schemas.microsoft.com/office/drawing/2014/main" id="{880F1798-ED30-7E70-F9C1-B6DD5F7B9F0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1078634</xdr:colOff>
      <xdr:row>13</xdr:row>
      <xdr:rowOff>92075</xdr:rowOff>
    </xdr:from>
    <xdr:to>
      <xdr:col>2</xdr:col>
      <xdr:colOff>3562350</xdr:colOff>
      <xdr:row>14</xdr:row>
      <xdr:rowOff>104775</xdr:rowOff>
    </xdr:to>
    <xdr:sp macro="" textlink="">
      <xdr:nvSpPr>
        <xdr:cNvPr id="5" name="CuadroTexto 4">
          <a:extLst>
            <a:ext uri="{FF2B5EF4-FFF2-40B4-BE49-F238E27FC236}">
              <a16:creationId xmlns="" xmlns:a16="http://schemas.microsoft.com/office/drawing/2014/main" id="{6309E737-CA1A-48F0-B15C-85FF1F5FDAB5}"/>
            </a:ext>
          </a:extLst>
        </xdr:cNvPr>
        <xdr:cNvSpPr txBox="1"/>
      </xdr:nvSpPr>
      <xdr:spPr>
        <a:xfrm>
          <a:off x="1840634" y="3616325"/>
          <a:ext cx="2483716" cy="203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Dimensión</a:t>
          </a:r>
          <a:r>
            <a:rPr lang="es-CO" sz="1100" b="1" baseline="0"/>
            <a:t> Económica</a:t>
          </a:r>
          <a:endParaRPr lang="es-CO" sz="1100" b="1"/>
        </a:p>
      </xdr:txBody>
    </xdr:sp>
    <xdr:clientData/>
  </xdr:twoCellAnchor>
  <xdr:twoCellAnchor>
    <xdr:from>
      <xdr:col>2</xdr:col>
      <xdr:colOff>5257801</xdr:colOff>
      <xdr:row>13</xdr:row>
      <xdr:rowOff>78414</xdr:rowOff>
    </xdr:from>
    <xdr:to>
      <xdr:col>4</xdr:col>
      <xdr:colOff>396973</xdr:colOff>
      <xdr:row>15</xdr:row>
      <xdr:rowOff>47625</xdr:rowOff>
    </xdr:to>
    <xdr:sp macro="" textlink="">
      <xdr:nvSpPr>
        <xdr:cNvPr id="6" name="CuadroTexto 5">
          <a:extLst>
            <a:ext uri="{FF2B5EF4-FFF2-40B4-BE49-F238E27FC236}">
              <a16:creationId xmlns="" xmlns:a16="http://schemas.microsoft.com/office/drawing/2014/main" id="{52DACB08-6333-48E0-A997-9E23C9EC35A0}"/>
            </a:ext>
          </a:extLst>
        </xdr:cNvPr>
        <xdr:cNvSpPr txBox="1"/>
      </xdr:nvSpPr>
      <xdr:spPr>
        <a:xfrm>
          <a:off x="6019801" y="4974264"/>
          <a:ext cx="2063847" cy="3502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Dimensión Social</a:t>
          </a:r>
        </a:p>
      </xdr:txBody>
    </xdr:sp>
    <xdr:clientData/>
  </xdr:twoCellAnchor>
  <xdr:twoCellAnchor>
    <xdr:from>
      <xdr:col>5</xdr:col>
      <xdr:colOff>786246</xdr:colOff>
      <xdr:row>13</xdr:row>
      <xdr:rowOff>135660</xdr:rowOff>
    </xdr:from>
    <xdr:to>
      <xdr:col>8</xdr:col>
      <xdr:colOff>182708</xdr:colOff>
      <xdr:row>14</xdr:row>
      <xdr:rowOff>135660</xdr:rowOff>
    </xdr:to>
    <xdr:sp macro="" textlink="">
      <xdr:nvSpPr>
        <xdr:cNvPr id="7" name="CuadroTexto 6">
          <a:extLst>
            <a:ext uri="{FF2B5EF4-FFF2-40B4-BE49-F238E27FC236}">
              <a16:creationId xmlns="" xmlns:a16="http://schemas.microsoft.com/office/drawing/2014/main" id="{47DA4D44-B383-4036-9099-D8AA6370E7EC}"/>
            </a:ext>
          </a:extLst>
        </xdr:cNvPr>
        <xdr:cNvSpPr txBox="1"/>
      </xdr:nvSpPr>
      <xdr:spPr>
        <a:xfrm>
          <a:off x="7872846" y="3659910"/>
          <a:ext cx="2225387" cy="190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100" b="1"/>
            <a:t>Dimensión</a:t>
          </a:r>
          <a:r>
            <a:rPr lang="es-CO" sz="1100" b="1" baseline="0"/>
            <a:t> Ambiental</a:t>
          </a:r>
          <a:endParaRPr lang="es-CO" sz="1100" b="1"/>
        </a:p>
      </xdr:txBody>
    </xdr:sp>
    <xdr:clientData/>
  </xdr:twoCellAnchor>
  <xdr:twoCellAnchor>
    <xdr:from>
      <xdr:col>2</xdr:col>
      <xdr:colOff>238125</xdr:colOff>
      <xdr:row>14</xdr:row>
      <xdr:rowOff>180975</xdr:rowOff>
    </xdr:from>
    <xdr:to>
      <xdr:col>2</xdr:col>
      <xdr:colOff>3333750</xdr:colOff>
      <xdr:row>26</xdr:row>
      <xdr:rowOff>142874</xdr:rowOff>
    </xdr:to>
    <xdr:graphicFrame macro="">
      <xdr:nvGraphicFramePr>
        <xdr:cNvPr id="2" name="Gráfico 1">
          <a:extLst>
            <a:ext uri="{FF2B5EF4-FFF2-40B4-BE49-F238E27FC236}">
              <a16:creationId xmlns="" xmlns:a16="http://schemas.microsoft.com/office/drawing/2014/main" id="{BAC3A53B-09A1-446D-9D73-A58CC1C7C39D}"/>
            </a:ext>
            <a:ext uri="{147F2762-F138-4A5C-976F-8EAC2B608ADB}">
              <a16:predDERef xmlns="" xmlns:a16="http://schemas.microsoft.com/office/drawing/2014/main" pred="{47DA4D44-B383-4036-9099-D8AA6370E7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333376</xdr:colOff>
      <xdr:row>15</xdr:row>
      <xdr:rowOff>21263</xdr:rowOff>
    </xdr:from>
    <xdr:to>
      <xdr:col>8</xdr:col>
      <xdr:colOff>600075</xdr:colOff>
      <xdr:row>26</xdr:row>
      <xdr:rowOff>180974</xdr:rowOff>
    </xdr:to>
    <xdr:graphicFrame macro="">
      <xdr:nvGraphicFramePr>
        <xdr:cNvPr id="4" name="Gráfico 3">
          <a:extLst>
            <a:ext uri="{FF2B5EF4-FFF2-40B4-BE49-F238E27FC236}">
              <a16:creationId xmlns="" xmlns:a16="http://schemas.microsoft.com/office/drawing/2014/main" id="{288A66D9-861E-4476-9699-99F9132FFA10}"/>
            </a:ext>
            <a:ext uri="{147F2762-F138-4A5C-976F-8EAC2B608ADB}">
              <a16:predDERef xmlns="" xmlns:a16="http://schemas.microsoft.com/office/drawing/2014/main" pred="{BAC3A53B-09A1-446D-9D73-A58CC1C7C3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3457575</xdr:colOff>
      <xdr:row>14</xdr:row>
      <xdr:rowOff>161925</xdr:rowOff>
    </xdr:from>
    <xdr:to>
      <xdr:col>5</xdr:col>
      <xdr:colOff>219074</xdr:colOff>
      <xdr:row>26</xdr:row>
      <xdr:rowOff>123825</xdr:rowOff>
    </xdr:to>
    <xdr:graphicFrame macro="">
      <xdr:nvGraphicFramePr>
        <xdr:cNvPr id="8" name="Gráfico 7">
          <a:extLst>
            <a:ext uri="{FF2B5EF4-FFF2-40B4-BE49-F238E27FC236}">
              <a16:creationId xmlns="" xmlns:a16="http://schemas.microsoft.com/office/drawing/2014/main" id="{86097260-732C-4CC3-A215-F35038B3A9D8}"/>
            </a:ext>
            <a:ext uri="{147F2762-F138-4A5C-976F-8EAC2B608ADB}">
              <a16:predDERef xmlns="" xmlns:a16="http://schemas.microsoft.com/office/drawing/2014/main" pred="{288A66D9-861E-4476-9699-99F9132FFA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estion.epsa.com.co/Users/sgallego/AppData/Local/Microsoft/Windows/INetCache/Content.Outlook/SQL9QDA7/Lista%20de%20chequeo-%20Mico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 Chequeo"/>
      <sheetName val="Informe "/>
      <sheetName val="Hoja1"/>
    </sheetNames>
    <sheetDataSet>
      <sheetData sheetId="0"/>
      <sheetData sheetId="1" refreshError="1"/>
      <sheetData sheetId="2" refreshError="1"/>
    </sheetDataSet>
  </externalBook>
</externalLink>
</file>

<file path=xl/persons/person.xml><?xml version="1.0" encoding="utf-8"?>
<personList xmlns="http://schemas.microsoft.com/office/spreadsheetml/2018/threadedcomments" xmlns:x="http://schemas.openxmlformats.org/spreadsheetml/2006/main">
  <person displayName="Maria Clara Salazar Quintero" id="{18B0A8C4-E96C-C940-AAF9-89C1B5B21C9D}" userId="S::msalaz17@eafit.edu.co::82e0dc13-7509-4abf-aac9-8300bb9611af"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 dT="2025-05-07T10:25:10.77" personId="{18B0A8C4-E96C-C940-AAF9-89C1B5B21C9D}" id="{164C3295-4E22-8E47-B91E-01176AD67A58}">
    <text>Yo no recomendaría de una crear un comité….lo redactaría más general….algo como: Definir una instancia de gobierno que monitoreo…..etc…..porque puede que estos temas se puedan por ejemplo monitorear en un comité gerencial o directivo…no necesariamente un comité de sostenibilidad….y esto sobre todo en Pymes donde tienen un gobierno más “simple”</text>
  </threadedComment>
  <threadedComment ref="F3" dT="2025-05-07T10:28:33.99" personId="{18B0A8C4-E96C-C940-AAF9-89C1B5B21C9D}" id="{D2C82204-BF06-2A49-BC9D-8C5C0CDF9361}">
    <text>Ajustar numeración</text>
  </threadedComment>
  <threadedComment ref="F4" dT="2025-05-07T10:28:39.22" personId="{18B0A8C4-E96C-C940-AAF9-89C1B5B21C9D}" id="{052555A6-E8CF-C540-86F9-2DBD751A7B16}">
    <text>Ajustar numeración</text>
  </threadedComment>
  <threadedComment ref="F5" dT="2025-05-07T10:30:03.05" personId="{18B0A8C4-E96C-C940-AAF9-89C1B5B21C9D}" id="{E546FB07-5302-7E4F-B088-85E93E0A52CA}">
    <text>Sugiero no recomendar de una que se certifiquen. Esto no siempre es la buena práctica y es costoso para una Pyme. Lo dejaría más en términos de tener un sistema que se alinee a esos estándares y dejarles la recomendación que revisen qué tan pertinente a importante es que busquen la certificación como tal</text>
  </threadedComment>
  <threadedComment ref="F6" dT="2025-05-07T10:32:28.67" personId="{18B0A8C4-E96C-C940-AAF9-89C1B5B21C9D}" id="{A1EF740A-B97F-744E-B27E-E88B53C0C364}">
    <text>En línea con el comentario anterior, no pondría literal que hagan auditorías. Lo dejaría más genérico como: realizar controles o definir mecanismos de control para monitorear el desempeño y cumplimiento de políticas …..esto puede hacerse vía: auditorías en sitio, verificación documental, reuniones virtuales con proveedores….etc….estos son temas complejos de gestionar, que requieren grandes recursos….y sobre todo más retador en una pymes…</text>
  </threadedComment>
  <threadedComment ref="F8" dT="2025-05-07T10:39:34.65" personId="{18B0A8C4-E96C-C940-AAF9-89C1B5B21C9D}" id="{912DEFD4-DAE7-6541-9799-69C087F88EAD}">
    <text>En el primer punto, no lo dejaría solo a “desarrollar”, porque puede que la empresa ya tenga productos con estas características….así que también es importante identificar si dentro del portafolio actual ya tienen productos y servicios con estas características</text>
  </threadedComment>
  <threadedComment ref="F9" dT="2025-05-07T10:40:17.94" personId="{18B0A8C4-E96C-C940-AAF9-89C1B5B21C9D}" id="{D670CEEC-D45C-4641-9390-713C7664F456}">
    <text>No me queda clara esta última recomendación…integrar en qué, en dónde?</text>
  </threadedComment>
  <threadedComment ref="F10" dT="2025-05-07T10:42:54.59" personId="{18B0A8C4-E96C-C940-AAF9-89C1B5B21C9D}" id="{640C5299-A59A-CD41-8CF8-BDAC9BB1AE9D}">
    <text>Tampoco recomendaría que hagan verificación externa. Esto depende mucho del contexto de la compañía y de la necesidad que tienen de hacerlo. Y esto nuevamente son procesos costosos y más para una Pymes. Redactemos algo en términos como: Definir mecanismos de control y fiabilidad de la información…etc…y podemos ponerles que uno de esos mecanismos es contratar una verificación externa….</text>
  </threadedComment>
  <threadedComment ref="F15" dT="2025-05-07T10:47:10.78" personId="{18B0A8C4-E96C-C940-AAF9-89C1B5B21C9D}" id="{FCAD7954-0330-314E-9812-2939BD38FDC5}">
    <text>Yo no lo pondría tan literal como “obtener certificaciones”…lo pondría más en términos de: Revisar la pertinencia de tener certificaciones…….o algo así…es que recomendar de una que se certifiquen, vuelve y juega: puede que no lo necesiten o no sea importante y también tienen costos altos sobre todo para una pymes</text>
  </threadedComment>
  <threadedComment ref="F17" dT="2025-05-07T10:48:37.56" personId="{18B0A8C4-E96C-C940-AAF9-89C1B5B21C9D}" id="{7924A11F-E9B2-D248-9D7E-D452AE183221}">
    <text>Decir indicadores de eficiencia y sostenibilidad es como contractorio…porque todo el cuestionario es sostenibilidad, pero si lo pongo acá, lo dejo muy enmarcado solo en lo ambiental….pondría explícitamente indicadores en qué temas ambientales puntuales</text>
  </threadedComment>
  <threadedComment ref="F18" dT="2025-05-07T10:50:09.19" personId="{18B0A8C4-E96C-C940-AAF9-89C1B5B21C9D}" id="{9231F0A7-C604-FC4F-AB23-3F879B1A8F67}">
    <text>La recomendación no debería ser compensar….en términos ambientales es lo último que deberíamos hacer….usualmente hablamos de invertir en proyectos que permitan, prevenir, reducir y/o compensar las emisiones de GEI….antes de compensar, lo que debemos hacer es evitar o reducir….y si queda algo, ya buscar compensación</text>
  </threadedComment>
  <threadedComment ref="F19" dT="2025-05-07T10:51:16.75" personId="{18B0A8C4-E96C-C940-AAF9-89C1B5B21C9D}" id="{DABA5305-2961-BC46-95BE-DD53F94E5004}">
    <text>No sugeriría de una establecer un mecanismo de compensación….lo pondría en un tono de: Revisar la importancia o relevancia de control con un mecanismos de compensación de emisiones……etc</text>
  </threadedComment>
  <threadedComment ref="F22" dT="2025-05-07T10:55:15.21" personId="{18B0A8C4-E96C-C940-AAF9-89C1B5B21C9D}" id="{D0821589-9258-A540-B6AF-12598DB76C7D}">
    <text>Mismo comentario sobre tener prudencia en recomendar de una que se certifiquen. Lo pondría en los mismos términos que la ISO 14001</text>
  </threadedComment>
  <threadedComment ref="F23" dT="2025-05-07T10:56:24.20" personId="{18B0A8C4-E96C-C940-AAF9-89C1B5B21C9D}" id="{AECDC313-EEBD-A04D-8509-1A4B2C3AD8B4}">
    <text>Qué son cursos de ley?…nos referimos a lo obligatorio?….le cambiaría entonces la redacción para que sea más claro</text>
  </threadedComment>
  <threadedComment ref="F29" dT="2025-05-07T10:59:30.01" personId="{18B0A8C4-E96C-C940-AAF9-89C1B5B21C9D}" id="{E6E58ACD-EE8D-894B-91CF-55141BCEBBC8}">
    <text>Varios comentarios:
1. ¿Por qué solo sugerimos hacerlo con proveedores? Debemos también hacer control interno
2. Seguir la misma recomendación que les puse más arriba sobre entrar a recomendar de una realizar auditorías…esto no siempre es el camino, además operativamente no es tan sencillo</text>
  </threadedComment>
</ThreadedComment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tabSelected="1" zoomScale="90" zoomScaleNormal="90" workbookViewId="0">
      <selection activeCell="K4" sqref="K4"/>
    </sheetView>
  </sheetViews>
  <sheetFormatPr baseColWidth="10" defaultColWidth="11.42578125" defaultRowHeight="14.25" x14ac:dyDescent="0.2"/>
  <cols>
    <col min="1" max="1" width="11.42578125" style="175"/>
    <col min="2" max="2" width="18.28515625" style="175" customWidth="1"/>
    <col min="3" max="6" width="11.42578125" style="175"/>
    <col min="7" max="7" width="98.42578125" style="175" customWidth="1"/>
    <col min="8" max="16384" width="11.42578125" style="175"/>
  </cols>
  <sheetData>
    <row r="1" spans="1:7" ht="26.25" x14ac:dyDescent="0.2">
      <c r="A1" s="171" t="s">
        <v>0</v>
      </c>
      <c r="B1" s="171"/>
      <c r="C1" s="172" t="s">
        <v>1</v>
      </c>
      <c r="D1" s="173"/>
      <c r="E1" s="173"/>
      <c r="F1" s="173"/>
      <c r="G1" s="174"/>
    </row>
    <row r="2" spans="1:7" ht="79.5" customHeight="1" x14ac:dyDescent="0.2">
      <c r="A2" s="176" t="s">
        <v>2</v>
      </c>
      <c r="B2" s="176"/>
      <c r="C2" s="177" t="s">
        <v>3</v>
      </c>
      <c r="D2" s="177"/>
      <c r="E2" s="177"/>
      <c r="F2" s="177"/>
      <c r="G2" s="177"/>
    </row>
    <row r="3" spans="1:7" ht="30" x14ac:dyDescent="0.2">
      <c r="C3" s="178" t="s">
        <v>4</v>
      </c>
      <c r="D3" s="178"/>
      <c r="E3" s="178"/>
      <c r="F3" s="178"/>
      <c r="G3" s="179" t="s">
        <v>5</v>
      </c>
    </row>
    <row r="4" spans="1:7" ht="45" x14ac:dyDescent="0.2">
      <c r="C4" s="178" t="s">
        <v>6</v>
      </c>
      <c r="D4" s="178"/>
      <c r="E4" s="178"/>
      <c r="F4" s="178"/>
      <c r="G4" s="180" t="s">
        <v>7</v>
      </c>
    </row>
    <row r="5" spans="1:7" ht="60" x14ac:dyDescent="0.2">
      <c r="C5" s="178" t="s">
        <v>8</v>
      </c>
      <c r="D5" s="178"/>
      <c r="E5" s="178"/>
      <c r="F5" s="178"/>
      <c r="G5" s="180" t="s">
        <v>9</v>
      </c>
    </row>
    <row r="6" spans="1:7" ht="30" x14ac:dyDescent="0.2">
      <c r="C6" s="181" t="s">
        <v>10</v>
      </c>
      <c r="D6" s="181"/>
      <c r="E6" s="181"/>
      <c r="F6" s="181"/>
      <c r="G6" s="179" t="s">
        <v>11</v>
      </c>
    </row>
    <row r="7" spans="1:7" ht="30" x14ac:dyDescent="0.2">
      <c r="C7" s="181" t="s">
        <v>12</v>
      </c>
      <c r="D7" s="181"/>
      <c r="E7" s="181"/>
      <c r="F7" s="181"/>
      <c r="G7" s="179" t="s">
        <v>13</v>
      </c>
    </row>
    <row r="8" spans="1:7" ht="30" x14ac:dyDescent="0.2">
      <c r="C8" s="181" t="s">
        <v>14</v>
      </c>
      <c r="D8" s="181"/>
      <c r="E8" s="181"/>
      <c r="F8" s="181"/>
      <c r="G8" s="179" t="s">
        <v>15</v>
      </c>
    </row>
    <row r="9" spans="1:7" ht="45" customHeight="1" x14ac:dyDescent="0.2">
      <c r="C9" s="181" t="s">
        <v>16</v>
      </c>
      <c r="D9" s="181"/>
      <c r="E9" s="181"/>
      <c r="F9" s="181"/>
      <c r="G9" s="179" t="s">
        <v>17</v>
      </c>
    </row>
    <row r="10" spans="1:7" ht="60" x14ac:dyDescent="0.2">
      <c r="C10" s="178" t="s">
        <v>18</v>
      </c>
      <c r="D10" s="178"/>
      <c r="E10" s="178"/>
      <c r="F10" s="178"/>
      <c r="G10" s="179" t="s">
        <v>19</v>
      </c>
    </row>
    <row r="11" spans="1:7" ht="45" customHeight="1" x14ac:dyDescent="0.2"/>
    <row r="12" spans="1:7" ht="45" customHeight="1" x14ac:dyDescent="0.2"/>
    <row r="13" spans="1:7" ht="60" customHeight="1" x14ac:dyDescent="0.2"/>
  </sheetData>
  <mergeCells count="12">
    <mergeCell ref="C10:F10"/>
    <mergeCell ref="C5:F5"/>
    <mergeCell ref="C6:F6"/>
    <mergeCell ref="C2:G2"/>
    <mergeCell ref="C9:F9"/>
    <mergeCell ref="C3:F3"/>
    <mergeCell ref="C4:F4"/>
    <mergeCell ref="A1:B1"/>
    <mergeCell ref="A2:B2"/>
    <mergeCell ref="C7:F7"/>
    <mergeCell ref="C8:F8"/>
    <mergeCell ref="C1:G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zoomScale="90" zoomScaleNormal="90" workbookViewId="0">
      <selection sqref="A1:XFD1048576"/>
    </sheetView>
  </sheetViews>
  <sheetFormatPr baseColWidth="10" defaultColWidth="11.42578125" defaultRowHeight="14.25" x14ac:dyDescent="0.2"/>
  <cols>
    <col min="1" max="4" width="11.42578125" style="175"/>
    <col min="5" max="5" width="60.28515625" style="175" customWidth="1"/>
    <col min="6" max="16384" width="11.42578125" style="175"/>
  </cols>
  <sheetData>
    <row r="1" spans="1:5" ht="27" thickBot="1" x14ac:dyDescent="0.25">
      <c r="A1" s="182" t="s">
        <v>20</v>
      </c>
      <c r="B1" s="183"/>
      <c r="C1" s="183"/>
      <c r="D1" s="183"/>
      <c r="E1" s="184"/>
    </row>
    <row r="2" spans="1:5" ht="15" x14ac:dyDescent="0.2">
      <c r="A2" s="185" t="s">
        <v>21</v>
      </c>
      <c r="B2" s="186"/>
      <c r="C2" s="186"/>
      <c r="D2" s="186"/>
      <c r="E2" s="187"/>
    </row>
    <row r="3" spans="1:5" ht="15" x14ac:dyDescent="0.2">
      <c r="A3" s="188" t="s">
        <v>22</v>
      </c>
      <c r="B3" s="189"/>
      <c r="C3" s="189"/>
      <c r="D3" s="189"/>
      <c r="E3" s="190"/>
    </row>
    <row r="4" spans="1:5" ht="15" x14ac:dyDescent="0.2">
      <c r="A4" s="191" t="s">
        <v>23</v>
      </c>
      <c r="B4" s="192"/>
      <c r="C4" s="192"/>
      <c r="D4" s="192"/>
      <c r="E4" s="193"/>
    </row>
    <row r="5" spans="1:5" ht="15" x14ac:dyDescent="0.2">
      <c r="A5" s="194" t="s">
        <v>24</v>
      </c>
      <c r="B5" s="195"/>
      <c r="C5" s="195"/>
      <c r="D5" s="195"/>
      <c r="E5" s="196"/>
    </row>
    <row r="6" spans="1:5" ht="15" x14ac:dyDescent="0.2">
      <c r="A6" s="194" t="s">
        <v>25</v>
      </c>
      <c r="B6" s="195"/>
      <c r="C6" s="195"/>
      <c r="D6" s="195"/>
      <c r="E6" s="197"/>
    </row>
    <row r="7" spans="1:5" ht="15" x14ac:dyDescent="0.2">
      <c r="A7" s="198" t="s">
        <v>26</v>
      </c>
      <c r="B7" s="199"/>
      <c r="C7" s="199"/>
      <c r="D7" s="200"/>
      <c r="E7" s="190"/>
    </row>
    <row r="8" spans="1:5" ht="15" x14ac:dyDescent="0.2">
      <c r="A8" s="188" t="s">
        <v>27</v>
      </c>
      <c r="B8" s="189"/>
      <c r="C8" s="189"/>
      <c r="D8" s="189"/>
      <c r="E8" s="193"/>
    </row>
    <row r="9" spans="1:5" ht="15" x14ac:dyDescent="0.2">
      <c r="A9" s="188" t="s">
        <v>28</v>
      </c>
      <c r="B9" s="189"/>
      <c r="C9" s="189"/>
      <c r="D9" s="189"/>
      <c r="E9" s="193"/>
    </row>
    <row r="10" spans="1:5" ht="15" x14ac:dyDescent="0.2">
      <c r="A10" s="188" t="s">
        <v>29</v>
      </c>
      <c r="B10" s="189"/>
      <c r="C10" s="189"/>
      <c r="D10" s="189"/>
      <c r="E10" s="193"/>
    </row>
    <row r="11" spans="1:5" ht="15" x14ac:dyDescent="0.2">
      <c r="A11" s="188" t="s">
        <v>30</v>
      </c>
      <c r="B11" s="189"/>
      <c r="C11" s="189"/>
      <c r="D11" s="189"/>
      <c r="E11" s="193"/>
    </row>
    <row r="12" spans="1:5" ht="15.75" thickBot="1" x14ac:dyDescent="0.25">
      <c r="A12" s="201" t="s">
        <v>31</v>
      </c>
      <c r="B12" s="202"/>
      <c r="C12" s="202"/>
      <c r="D12" s="202"/>
      <c r="E12" s="203"/>
    </row>
  </sheetData>
  <mergeCells count="12">
    <mergeCell ref="A1:E1"/>
    <mergeCell ref="A2:D2"/>
    <mergeCell ref="A3:D3"/>
    <mergeCell ref="A4:D4"/>
    <mergeCell ref="A12:D12"/>
    <mergeCell ref="A5:D5"/>
    <mergeCell ref="A8:D8"/>
    <mergeCell ref="A9:D9"/>
    <mergeCell ref="A10:D10"/>
    <mergeCell ref="A11:D11"/>
    <mergeCell ref="A7:D7"/>
    <mergeCell ref="A6:D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topLeftCell="D1" zoomScale="90" zoomScaleNormal="90" zoomScaleSheetLayoutView="95" workbookViewId="0">
      <selection activeCell="D1" sqref="A1:XFD1048576"/>
    </sheetView>
  </sheetViews>
  <sheetFormatPr baseColWidth="10" defaultColWidth="11.42578125" defaultRowHeight="14.25" x14ac:dyDescent="0.25"/>
  <cols>
    <col min="1" max="1" width="6.7109375" style="204" hidden="1" customWidth="1"/>
    <col min="2" max="2" width="13.28515625" style="204" hidden="1" customWidth="1"/>
    <col min="3" max="3" width="12.85546875" style="204" hidden="1" customWidth="1"/>
    <col min="4" max="4" width="12.85546875" style="204" customWidth="1"/>
    <col min="5" max="5" width="27.42578125" style="204" customWidth="1"/>
    <col min="6" max="6" width="14.7109375" style="204" customWidth="1"/>
    <col min="7" max="7" width="32.42578125" style="204" customWidth="1"/>
    <col min="8" max="8" width="48" style="204" customWidth="1"/>
    <col min="9" max="9" width="58.140625" style="204" customWidth="1"/>
    <col min="10" max="10" width="20" style="245" hidden="1" customWidth="1"/>
    <col min="11" max="11" width="15.7109375" style="245" hidden="1" customWidth="1"/>
    <col min="12" max="12" width="15.7109375" style="204" customWidth="1"/>
    <col min="13" max="16384" width="11.42578125" style="204"/>
  </cols>
  <sheetData>
    <row r="1" spans="1:12" ht="45.75" thickBot="1" x14ac:dyDescent="0.3">
      <c r="B1" s="205" t="s">
        <v>32</v>
      </c>
      <c r="C1" s="206" t="s">
        <v>33</v>
      </c>
      <c r="D1" s="171" t="s">
        <v>0</v>
      </c>
      <c r="E1" s="171"/>
      <c r="F1" s="207" t="s">
        <v>34</v>
      </c>
      <c r="G1" s="207" t="s">
        <v>35</v>
      </c>
      <c r="H1" s="207" t="s">
        <v>36</v>
      </c>
      <c r="I1" s="207" t="s">
        <v>37</v>
      </c>
      <c r="J1" s="208" t="s">
        <v>38</v>
      </c>
      <c r="K1" s="208" t="s">
        <v>39</v>
      </c>
      <c r="L1" s="207" t="s">
        <v>40</v>
      </c>
    </row>
    <row r="2" spans="1:12" ht="117.75" customHeight="1" x14ac:dyDescent="0.25">
      <c r="A2" s="209"/>
      <c r="B2" s="210"/>
      <c r="C2" s="211"/>
      <c r="D2" s="176" t="s">
        <v>41</v>
      </c>
      <c r="E2" s="176"/>
      <c r="F2" s="212" t="s">
        <v>42</v>
      </c>
      <c r="G2" s="212" t="s">
        <v>43</v>
      </c>
      <c r="H2" s="213" t="s">
        <v>44</v>
      </c>
      <c r="I2" s="214"/>
      <c r="J2" s="214" t="str">
        <f>IF(I2="","",VLOOKUP(I2,Maestro!G:J,4,0))</f>
        <v/>
      </c>
      <c r="K2" s="214" t="str">
        <f>+IFERROR(J2*'Anexo 1'!$B$2,"")</f>
        <v/>
      </c>
      <c r="L2" s="215" t="str">
        <f>IFERROR(K2+K3+K4+K5+K6+K7+K8+K9+K10+K11+K12,"")</f>
        <v/>
      </c>
    </row>
    <row r="3" spans="1:12" ht="20.25" x14ac:dyDescent="0.25">
      <c r="A3" s="216"/>
      <c r="B3" s="210"/>
      <c r="C3" s="211"/>
      <c r="D3" s="217"/>
      <c r="E3" s="217"/>
      <c r="F3" s="212"/>
      <c r="G3" s="212"/>
      <c r="H3" s="213" t="s">
        <v>45</v>
      </c>
      <c r="I3" s="214"/>
      <c r="J3" s="214" t="str">
        <f>IF(I3="","",VLOOKUP(I3,Maestro!G:J,4,0))</f>
        <v/>
      </c>
      <c r="K3" s="214" t="str">
        <f>+IFERROR(J3*'Anexo 1'!$B$2,"")</f>
        <v/>
      </c>
      <c r="L3" s="215"/>
    </row>
    <row r="4" spans="1:12" ht="20.25" x14ac:dyDescent="0.25">
      <c r="A4" s="216"/>
      <c r="B4" s="210"/>
      <c r="C4" s="211"/>
      <c r="D4" s="217"/>
      <c r="E4" s="217"/>
      <c r="F4" s="212"/>
      <c r="G4" s="212"/>
      <c r="H4" s="218" t="s">
        <v>46</v>
      </c>
      <c r="I4" s="219"/>
      <c r="J4" s="219" t="str">
        <f>IF(I4="","",VLOOKUP(I4,Maestro!G:J,4,0))</f>
        <v/>
      </c>
      <c r="K4" s="219" t="str">
        <f>+IFERROR(J4*'Anexo 1'!$B$2,"")</f>
        <v/>
      </c>
      <c r="L4" s="215"/>
    </row>
    <row r="5" spans="1:12" ht="20.25" x14ac:dyDescent="0.25">
      <c r="A5" s="216"/>
      <c r="B5" s="210"/>
      <c r="C5" s="211"/>
      <c r="D5" s="217"/>
      <c r="E5" s="217"/>
      <c r="F5" s="212"/>
      <c r="G5" s="212"/>
      <c r="H5" s="213" t="s">
        <v>47</v>
      </c>
      <c r="I5" s="214"/>
      <c r="J5" s="214" t="str">
        <f>IF(I5="","",VLOOKUP(I5,Maestro!G:J,4,0))</f>
        <v/>
      </c>
      <c r="K5" s="214" t="str">
        <f>+IFERROR(J5*'Anexo 1'!$B$2,"")</f>
        <v/>
      </c>
      <c r="L5" s="215"/>
    </row>
    <row r="6" spans="1:12" ht="20.25" x14ac:dyDescent="0.25">
      <c r="A6" s="216"/>
      <c r="B6" s="210"/>
      <c r="C6" s="211"/>
      <c r="D6" s="217"/>
      <c r="E6" s="217"/>
      <c r="F6" s="212"/>
      <c r="G6" s="212"/>
      <c r="H6" s="213" t="s">
        <v>48</v>
      </c>
      <c r="I6" s="214"/>
      <c r="J6" s="214" t="str">
        <f>IF(I6="","",VLOOKUP(I6,Maestro!G:J,4,0))</f>
        <v/>
      </c>
      <c r="K6" s="214" t="str">
        <f>+IFERROR(J6*'Anexo 1'!$B$2,"")</f>
        <v/>
      </c>
      <c r="L6" s="215"/>
    </row>
    <row r="7" spans="1:12" ht="40.5" x14ac:dyDescent="0.25">
      <c r="A7" s="216"/>
      <c r="B7" s="210"/>
      <c r="C7" s="211"/>
      <c r="D7" s="217"/>
      <c r="E7" s="217"/>
      <c r="F7" s="212"/>
      <c r="G7" s="212"/>
      <c r="H7" s="213" t="s">
        <v>49</v>
      </c>
      <c r="I7" s="214"/>
      <c r="J7" s="214" t="str">
        <f>IF(I7="","",VLOOKUP(I7,Maestro!G:J,4,0))</f>
        <v/>
      </c>
      <c r="K7" s="214" t="str">
        <f>+IFERROR(J7*'Anexo 1'!$B$2,"")</f>
        <v/>
      </c>
      <c r="L7" s="215"/>
    </row>
    <row r="8" spans="1:12" ht="117.75" customHeight="1" x14ac:dyDescent="0.25">
      <c r="A8" s="220"/>
      <c r="B8" s="221" t="s">
        <v>50</v>
      </c>
      <c r="C8" s="222"/>
      <c r="D8" s="217"/>
      <c r="E8" s="217"/>
      <c r="F8" s="212"/>
      <c r="G8" s="223" t="s">
        <v>51</v>
      </c>
      <c r="H8" s="213" t="s">
        <v>51</v>
      </c>
      <c r="I8" s="214"/>
      <c r="J8" s="214" t="str">
        <f>IF(I8="","",VLOOKUP(I8,Maestro!G:J,4,0))</f>
        <v/>
      </c>
      <c r="K8" s="214" t="str">
        <f>+IFERROR(J8*'Anexo 1'!$B$2,"")</f>
        <v/>
      </c>
      <c r="L8" s="215"/>
    </row>
    <row r="9" spans="1:12" ht="101.25" customHeight="1" x14ac:dyDescent="0.25">
      <c r="A9" s="220"/>
      <c r="B9" s="224"/>
      <c r="C9" s="222"/>
      <c r="D9" s="217"/>
      <c r="E9" s="217"/>
      <c r="F9" s="212"/>
      <c r="G9" s="223" t="s">
        <v>52</v>
      </c>
      <c r="H9" s="213" t="s">
        <v>53</v>
      </c>
      <c r="I9" s="214"/>
      <c r="J9" s="214" t="str">
        <f>IF(I9="","",VLOOKUP(I9,Maestro!G:J,4,0))</f>
        <v/>
      </c>
      <c r="K9" s="214" t="str">
        <f>+IFERROR(J9*'Anexo 1'!$B$2,"")</f>
        <v/>
      </c>
      <c r="L9" s="215"/>
    </row>
    <row r="10" spans="1:12" ht="20.25" x14ac:dyDescent="0.25">
      <c r="A10" s="225"/>
      <c r="B10" s="226"/>
      <c r="C10" s="222"/>
      <c r="D10" s="217"/>
      <c r="E10" s="217"/>
      <c r="F10" s="212"/>
      <c r="G10" s="212" t="s">
        <v>54</v>
      </c>
      <c r="H10" s="213" t="s">
        <v>55</v>
      </c>
      <c r="I10" s="214"/>
      <c r="J10" s="214" t="str">
        <f>IF(I10="","",VLOOKUP(I10,Maestro!G:J,4,0))</f>
        <v/>
      </c>
      <c r="K10" s="214" t="str">
        <f>+IFERROR(J10*'Anexo 1'!$B$2,"")</f>
        <v/>
      </c>
      <c r="L10" s="215"/>
    </row>
    <row r="11" spans="1:12" ht="20.25" x14ac:dyDescent="0.25">
      <c r="A11" s="225"/>
      <c r="B11" s="227"/>
      <c r="C11" s="228"/>
      <c r="D11" s="217"/>
      <c r="E11" s="217"/>
      <c r="F11" s="212"/>
      <c r="G11" s="212"/>
      <c r="H11" s="213" t="s">
        <v>56</v>
      </c>
      <c r="I11" s="214"/>
      <c r="J11" s="214" t="str">
        <f>IF(I11="","",VLOOKUP(I11,Maestro!G:J,4,0))</f>
        <v/>
      </c>
      <c r="K11" s="214" t="str">
        <f>+IFERROR(J11*'Anexo 1'!$B$2,"")</f>
        <v/>
      </c>
      <c r="L11" s="215"/>
    </row>
    <row r="12" spans="1:12" ht="99" customHeight="1" x14ac:dyDescent="0.25">
      <c r="A12" s="225"/>
      <c r="B12" s="227"/>
      <c r="C12" s="228"/>
      <c r="D12" s="217"/>
      <c r="E12" s="217"/>
      <c r="F12" s="212"/>
      <c r="G12" s="212"/>
      <c r="H12" s="213" t="s">
        <v>57</v>
      </c>
      <c r="I12" s="214"/>
      <c r="J12" s="214" t="str">
        <f>IF(I12="","",VLOOKUP(I12,Maestro!G:J,4,0))</f>
        <v/>
      </c>
      <c r="K12" s="214" t="str">
        <f>+IFERROR(J12*'Anexo 1'!$B$2,"")</f>
        <v/>
      </c>
      <c r="L12" s="215"/>
    </row>
    <row r="13" spans="1:12" ht="15.75" thickBot="1" x14ac:dyDescent="0.3">
      <c r="B13" s="229"/>
      <c r="C13" s="228"/>
      <c r="D13" s="217"/>
      <c r="E13" s="217"/>
      <c r="F13" s="230"/>
      <c r="G13" s="230"/>
      <c r="H13" s="230"/>
      <c r="I13" s="231"/>
      <c r="J13" s="232"/>
      <c r="K13" s="232"/>
      <c r="L13" s="232"/>
    </row>
    <row r="14" spans="1:12" ht="20.25" x14ac:dyDescent="0.25">
      <c r="B14" s="233" t="s">
        <v>58</v>
      </c>
      <c r="C14" s="234" t="s">
        <v>59</v>
      </c>
      <c r="D14" s="217"/>
      <c r="E14" s="217"/>
      <c r="F14" s="212" t="s">
        <v>12</v>
      </c>
      <c r="G14" s="212" t="s">
        <v>60</v>
      </c>
      <c r="H14" s="213" t="s">
        <v>61</v>
      </c>
      <c r="I14" s="214"/>
      <c r="J14" s="214" t="str">
        <f>IF(I14="","",VLOOKUP(I14,Maestro!G:J,4,0))</f>
        <v/>
      </c>
      <c r="K14" s="214" t="str">
        <f>+IFERROR(J14*'Anexo 1'!$B$2,"")</f>
        <v/>
      </c>
      <c r="L14" s="215" t="str">
        <f>IFERROR(K14+K15+K16+K17+K18+K19+K20,"")</f>
        <v/>
      </c>
    </row>
    <row r="15" spans="1:12" ht="20.25" x14ac:dyDescent="0.25">
      <c r="B15" s="235" t="s">
        <v>62</v>
      </c>
      <c r="C15" s="222"/>
      <c r="D15" s="217"/>
      <c r="E15" s="217"/>
      <c r="F15" s="212"/>
      <c r="G15" s="212"/>
      <c r="H15" s="213" t="s">
        <v>63</v>
      </c>
      <c r="I15" s="214"/>
      <c r="J15" s="214" t="str">
        <f>IF(I15="","",VLOOKUP(I15,Maestro!G:J,4,0))</f>
        <v/>
      </c>
      <c r="K15" s="214" t="str">
        <f>+IFERROR(J15*'Anexo 1'!$B$2,"")</f>
        <v/>
      </c>
      <c r="L15" s="215"/>
    </row>
    <row r="16" spans="1:12" ht="20.25" x14ac:dyDescent="0.25">
      <c r="B16" s="235" t="s">
        <v>64</v>
      </c>
      <c r="C16" s="222"/>
      <c r="D16" s="217"/>
      <c r="E16" s="217"/>
      <c r="F16" s="212"/>
      <c r="G16" s="212"/>
      <c r="H16" s="213" t="s">
        <v>65</v>
      </c>
      <c r="I16" s="214"/>
      <c r="J16" s="214" t="str">
        <f>IF(I16="","",VLOOKUP(I16,Maestro!G:J,4,0))</f>
        <v/>
      </c>
      <c r="K16" s="214" t="str">
        <f>+IFERROR(J16*'Anexo 1'!$B$2,"")</f>
        <v/>
      </c>
      <c r="L16" s="215"/>
    </row>
    <row r="17" spans="2:12" ht="55.5" customHeight="1" x14ac:dyDescent="0.25">
      <c r="B17" s="235" t="s">
        <v>66</v>
      </c>
      <c r="C17" s="222"/>
      <c r="D17" s="217"/>
      <c r="E17" s="217"/>
      <c r="F17" s="212"/>
      <c r="G17" s="212"/>
      <c r="H17" s="213" t="s">
        <v>67</v>
      </c>
      <c r="I17" s="214"/>
      <c r="J17" s="214" t="str">
        <f>IF(I17="","",VLOOKUP(I17,Maestro!G:J,4,0))</f>
        <v/>
      </c>
      <c r="K17" s="214" t="str">
        <f>+IFERROR(J17*'Anexo 1'!$B$2,"")</f>
        <v/>
      </c>
      <c r="L17" s="215"/>
    </row>
    <row r="18" spans="2:12" ht="20.25" x14ac:dyDescent="0.25">
      <c r="B18" s="235" t="s">
        <v>68</v>
      </c>
      <c r="C18" s="222"/>
      <c r="D18" s="217"/>
      <c r="E18" s="217"/>
      <c r="F18" s="212"/>
      <c r="G18" s="236" t="s">
        <v>69</v>
      </c>
      <c r="H18" s="213" t="s">
        <v>70</v>
      </c>
      <c r="I18" s="214"/>
      <c r="J18" s="214" t="str">
        <f>IF(I18="","",VLOOKUP(I18,Maestro!G:J,4,0))</f>
        <v/>
      </c>
      <c r="K18" s="214" t="str">
        <f>+IFERROR(J18*'Anexo 1'!$B$2,"")</f>
        <v/>
      </c>
      <c r="L18" s="215"/>
    </row>
    <row r="19" spans="2:12" ht="100.5" customHeight="1" x14ac:dyDescent="0.25">
      <c r="B19" s="235" t="s">
        <v>71</v>
      </c>
      <c r="C19" s="222"/>
      <c r="D19" s="217"/>
      <c r="E19" s="217"/>
      <c r="F19" s="212"/>
      <c r="G19" s="212"/>
      <c r="H19" s="213" t="s">
        <v>72</v>
      </c>
      <c r="I19" s="214"/>
      <c r="J19" s="214" t="str">
        <f>IF(I19="","",VLOOKUP(I19,Maestro!G:J,4,0))</f>
        <v/>
      </c>
      <c r="K19" s="214" t="str">
        <f>+IFERROR(J19*'Anexo 1'!$B$2,"")</f>
        <v/>
      </c>
      <c r="L19" s="215"/>
    </row>
    <row r="20" spans="2:12" ht="123" customHeight="1" x14ac:dyDescent="0.25">
      <c r="B20" s="235" t="s">
        <v>73</v>
      </c>
      <c r="C20" s="222"/>
      <c r="D20" s="217"/>
      <c r="E20" s="217"/>
      <c r="F20" s="212"/>
      <c r="G20" s="237" t="s">
        <v>74</v>
      </c>
      <c r="H20" s="213" t="s">
        <v>75</v>
      </c>
      <c r="I20" s="219"/>
      <c r="J20" s="219" t="str">
        <f>IF(I20="","",VLOOKUP(I20,Maestro!G:J,4,0))</f>
        <v/>
      </c>
      <c r="K20" s="219" t="str">
        <f>+IFERROR(J20*'Anexo 1'!$B$2,"")</f>
        <v/>
      </c>
      <c r="L20" s="215"/>
    </row>
    <row r="21" spans="2:12" ht="15.75" thickBot="1" x14ac:dyDescent="0.3">
      <c r="B21" s="238"/>
      <c r="C21" s="239"/>
      <c r="D21" s="217"/>
      <c r="E21" s="217"/>
      <c r="F21" s="217"/>
      <c r="G21" s="217"/>
      <c r="H21" s="217"/>
      <c r="I21" s="232"/>
      <c r="J21" s="232"/>
      <c r="K21" s="232"/>
      <c r="L21" s="240"/>
    </row>
    <row r="22" spans="2:12" ht="138.75" customHeight="1" x14ac:dyDescent="0.25">
      <c r="B22" s="233" t="s">
        <v>76</v>
      </c>
      <c r="C22" s="241" t="s">
        <v>77</v>
      </c>
      <c r="D22" s="217"/>
      <c r="E22" s="217"/>
      <c r="F22" s="212" t="s">
        <v>10</v>
      </c>
      <c r="G22" s="223" t="s">
        <v>78</v>
      </c>
      <c r="H22" s="213" t="s">
        <v>79</v>
      </c>
      <c r="I22" s="214"/>
      <c r="J22" s="214" t="str">
        <f>IF(I22="","",VLOOKUP(I22,Maestro!G:J,4,0))</f>
        <v/>
      </c>
      <c r="K22" s="214" t="str">
        <f>+IFERROR(J22*'Anexo 1'!$B$2,"")</f>
        <v/>
      </c>
      <c r="L22" s="242" t="str">
        <f>IFERROR(K22+K23+K24+K25+K26+K27+K28+K29+K30,"")</f>
        <v/>
      </c>
    </row>
    <row r="23" spans="2:12" ht="20.25" x14ac:dyDescent="0.25">
      <c r="B23" s="235" t="s">
        <v>80</v>
      </c>
      <c r="C23" s="243"/>
      <c r="D23" s="217"/>
      <c r="E23" s="217"/>
      <c r="F23" s="212"/>
      <c r="G23" s="212" t="s">
        <v>81</v>
      </c>
      <c r="H23" s="213" t="s">
        <v>82</v>
      </c>
      <c r="I23" s="214"/>
      <c r="J23" s="214" t="str">
        <f>IF(I23="","",VLOOKUP(I23,Maestro!G:J,4,0))</f>
        <v/>
      </c>
      <c r="K23" s="214" t="str">
        <f>+IFERROR(J23*'Anexo 1'!$B$2,"")</f>
        <v/>
      </c>
      <c r="L23" s="242"/>
    </row>
    <row r="24" spans="2:12" ht="83.25" customHeight="1" x14ac:dyDescent="0.25">
      <c r="B24" s="235" t="s">
        <v>83</v>
      </c>
      <c r="C24" s="243"/>
      <c r="D24" s="217"/>
      <c r="E24" s="217"/>
      <c r="F24" s="212"/>
      <c r="G24" s="212"/>
      <c r="H24" s="213" t="s">
        <v>84</v>
      </c>
      <c r="I24" s="214"/>
      <c r="J24" s="214" t="str">
        <f>IF(I24="","",VLOOKUP(I24,Maestro!G:J,4,0))</f>
        <v/>
      </c>
      <c r="K24" s="214" t="str">
        <f>+IFERROR(J24*'Anexo 1'!$B$2,"")</f>
        <v/>
      </c>
      <c r="L24" s="242"/>
    </row>
    <row r="25" spans="2:12" ht="110.25" customHeight="1" x14ac:dyDescent="0.25">
      <c r="B25" s="235" t="s">
        <v>85</v>
      </c>
      <c r="C25" s="243"/>
      <c r="D25" s="217"/>
      <c r="E25" s="217"/>
      <c r="F25" s="212"/>
      <c r="G25" s="223" t="s">
        <v>86</v>
      </c>
      <c r="H25" s="213" t="s">
        <v>87</v>
      </c>
      <c r="I25" s="214"/>
      <c r="J25" s="214" t="str">
        <f>IF(I25="","",VLOOKUP(I25,Maestro!G:J,4,0))</f>
        <v/>
      </c>
      <c r="K25" s="214" t="str">
        <f>+IFERROR(J25*'Anexo 1'!$B$2,"")</f>
        <v/>
      </c>
      <c r="L25" s="242"/>
    </row>
    <row r="26" spans="2:12" ht="93" customHeight="1" x14ac:dyDescent="0.25">
      <c r="B26" s="235" t="s">
        <v>88</v>
      </c>
      <c r="C26" s="243"/>
      <c r="D26" s="217"/>
      <c r="E26" s="217"/>
      <c r="F26" s="212"/>
      <c r="G26" s="212" t="s">
        <v>89</v>
      </c>
      <c r="H26" s="213" t="s">
        <v>90</v>
      </c>
      <c r="I26" s="214"/>
      <c r="J26" s="214" t="str">
        <f>IF(I26="","",VLOOKUP(I26,Maestro!G:J,4,0))</f>
        <v/>
      </c>
      <c r="K26" s="214" t="str">
        <f>+IFERROR(J26*'Anexo 1'!$B$2,"")</f>
        <v/>
      </c>
      <c r="L26" s="242"/>
    </row>
    <row r="27" spans="2:12" ht="20.25" x14ac:dyDescent="0.25">
      <c r="B27" s="235" t="s">
        <v>91</v>
      </c>
      <c r="C27" s="243"/>
      <c r="D27" s="217"/>
      <c r="E27" s="217"/>
      <c r="F27" s="212"/>
      <c r="G27" s="212"/>
      <c r="H27" s="213" t="s">
        <v>92</v>
      </c>
      <c r="I27" s="214"/>
      <c r="J27" s="214" t="str">
        <f>IF(I27="","",VLOOKUP(I27,Maestro!G:J,4,0))</f>
        <v/>
      </c>
      <c r="K27" s="214" t="str">
        <f>+IFERROR(J27*'Anexo 1'!$B$2,"")</f>
        <v/>
      </c>
      <c r="L27" s="242"/>
    </row>
    <row r="28" spans="2:12" ht="64.5" customHeight="1" x14ac:dyDescent="0.25">
      <c r="B28" s="235" t="s">
        <v>93</v>
      </c>
      <c r="C28" s="243"/>
      <c r="D28" s="217"/>
      <c r="E28" s="217"/>
      <c r="F28" s="212"/>
      <c r="G28" s="212" t="s">
        <v>94</v>
      </c>
      <c r="H28" s="213" t="s">
        <v>95</v>
      </c>
      <c r="I28" s="244"/>
      <c r="J28" s="214" t="str">
        <f>IF(I28="","",VLOOKUP(I28,Maestro!G:J,4,0))</f>
        <v/>
      </c>
      <c r="K28" s="214" t="str">
        <f>+IFERROR(J28*'Anexo 1'!$B$2,"")</f>
        <v/>
      </c>
      <c r="L28" s="242"/>
    </row>
    <row r="29" spans="2:12" ht="20.25" x14ac:dyDescent="0.25">
      <c r="B29" s="235" t="s">
        <v>96</v>
      </c>
      <c r="C29" s="243"/>
      <c r="D29" s="217"/>
      <c r="E29" s="217"/>
      <c r="F29" s="212"/>
      <c r="G29" s="212"/>
      <c r="H29" s="213" t="s">
        <v>97</v>
      </c>
      <c r="I29" s="214"/>
      <c r="J29" s="214" t="str">
        <f>IF(I29="","",VLOOKUP(I29,Maestro!G:J,4,0))</f>
        <v/>
      </c>
      <c r="K29" s="214" t="str">
        <f>+IFERROR(J29*'Anexo 1'!$B$2,"")</f>
        <v/>
      </c>
      <c r="L29" s="242"/>
    </row>
    <row r="30" spans="2:12" ht="20.25" x14ac:dyDescent="0.25">
      <c r="B30" s="235" t="s">
        <v>98</v>
      </c>
      <c r="C30" s="243"/>
      <c r="D30" s="217"/>
      <c r="E30" s="217"/>
      <c r="F30" s="212"/>
      <c r="G30" s="212"/>
      <c r="H30" s="213" t="s">
        <v>99</v>
      </c>
      <c r="I30" s="214"/>
      <c r="J30" s="214" t="str">
        <f>IF(I30="","",VLOOKUP(I30,Maestro!G:J,4,0))</f>
        <v/>
      </c>
      <c r="K30" s="214" t="str">
        <f>+IFERROR(J30*'Anexo 1'!$B$2,"")</f>
        <v/>
      </c>
      <c r="L30" s="242"/>
    </row>
  </sheetData>
  <sheetProtection formatCells="0" formatColumns="0" formatRows="0" insertColumns="0" insertRows="0" insertHyperlinks="0" deleteColumns="0" deleteRows="0" sort="0" autoFilter="0" pivotTables="0"/>
  <mergeCells count="18">
    <mergeCell ref="C22:C30"/>
    <mergeCell ref="F22:F30"/>
    <mergeCell ref="G23:G24"/>
    <mergeCell ref="G28:G30"/>
    <mergeCell ref="C2:C10"/>
    <mergeCell ref="G2:G7"/>
    <mergeCell ref="G10:G12"/>
    <mergeCell ref="F2:F12"/>
    <mergeCell ref="C14:C20"/>
    <mergeCell ref="F14:F20"/>
    <mergeCell ref="G14:G17"/>
    <mergeCell ref="G18:G19"/>
    <mergeCell ref="D1:E1"/>
    <mergeCell ref="D2:E2"/>
    <mergeCell ref="L2:L12"/>
    <mergeCell ref="L14:L20"/>
    <mergeCell ref="L22:L30"/>
    <mergeCell ref="G26:G27"/>
  </mergeCells>
  <pageMargins left="0.7" right="0.7" top="0.75" bottom="0.75" header="0.3" footer="0.3"/>
  <pageSetup paperSize="9" orientation="portrait" r:id="rId1"/>
  <headerFooter>
    <oddFooter>&amp;L_x000D_&amp;1#&amp;"Calibri"&amp;12&amp;K000000 Clasificación - Confidencial</oddFooter>
  </headerFooter>
  <extLst>
    <ext xmlns:x14="http://schemas.microsoft.com/office/spreadsheetml/2009/9/main" uri="{CCE6A557-97BC-4b89-ADB6-D9C93CAAB3DF}">
      <x14:dataValidations xmlns:xm="http://schemas.microsoft.com/office/excel/2006/main" count="27">
        <x14:dataValidation type="list" allowBlank="1" showInputMessage="1" showErrorMessage="1">
          <x14:formula1>
            <xm:f>Maestro!$G$14:$G$16</xm:f>
          </x14:formula1>
          <xm:sqref>I6</xm:sqref>
        </x14:dataValidation>
        <x14:dataValidation type="list" allowBlank="1" showInputMessage="1" showErrorMessage="1">
          <x14:formula1>
            <xm:f>Maestro!$G$29:$G$31</xm:f>
          </x14:formula1>
          <xm:sqref>I11</xm:sqref>
        </x14:dataValidation>
        <x14:dataValidation type="list" allowBlank="1" showInputMessage="1" showErrorMessage="1">
          <x14:formula1>
            <xm:f>Maestro!$G$32:$G$34</xm:f>
          </x14:formula1>
          <xm:sqref>I12</xm:sqref>
        </x14:dataValidation>
        <x14:dataValidation type="list" allowBlank="1" showInputMessage="1" showErrorMessage="1">
          <x14:formula1>
            <xm:f>Maestro!$G$36:$G$38</xm:f>
          </x14:formula1>
          <xm:sqref>I14</xm:sqref>
        </x14:dataValidation>
        <x14:dataValidation type="list" allowBlank="1" showInputMessage="1" showErrorMessage="1">
          <x14:formula1>
            <xm:f>Maestro!$G$5:$G$7</xm:f>
          </x14:formula1>
          <xm:sqref>I3</xm:sqref>
        </x14:dataValidation>
        <x14:dataValidation type="list" allowBlank="1" showInputMessage="1" showErrorMessage="1">
          <x14:formula1>
            <xm:f>Maestro!$G$8:$G$10</xm:f>
          </x14:formula1>
          <xm:sqref>I4</xm:sqref>
        </x14:dataValidation>
        <x14:dataValidation type="list" allowBlank="1" showInputMessage="1" showErrorMessage="1">
          <x14:formula1>
            <xm:f>Maestro!$G$11:$G$13</xm:f>
          </x14:formula1>
          <xm:sqref>I5</xm:sqref>
        </x14:dataValidation>
        <x14:dataValidation type="list" allowBlank="1" showInputMessage="1" showErrorMessage="1">
          <x14:formula1>
            <xm:f>Maestro!$G$20:$G$22</xm:f>
          </x14:formula1>
          <xm:sqref>I8</xm:sqref>
        </x14:dataValidation>
        <x14:dataValidation type="list" allowBlank="1" showInputMessage="1" showErrorMessage="1">
          <x14:formula1>
            <xm:f>Maestro!$G$23:$G$25</xm:f>
          </x14:formula1>
          <xm:sqref>I9</xm:sqref>
        </x14:dataValidation>
        <x14:dataValidation type="list" allowBlank="1" showInputMessage="1" showErrorMessage="1">
          <x14:formula1>
            <xm:f>Maestro!$G$39:$G$41</xm:f>
          </x14:formula1>
          <xm:sqref>I15</xm:sqref>
        </x14:dataValidation>
        <x14:dataValidation type="list" allowBlank="1" showInputMessage="1" showErrorMessage="1">
          <x14:formula1>
            <xm:f>Maestro!$G$42:$G$44</xm:f>
          </x14:formula1>
          <xm:sqref>I16</xm:sqref>
        </x14:dataValidation>
        <x14:dataValidation type="list" allowBlank="1" showInputMessage="1" showErrorMessage="1">
          <x14:formula1>
            <xm:f>Maestro!$G$45:$G$47</xm:f>
          </x14:formula1>
          <xm:sqref>I17</xm:sqref>
        </x14:dataValidation>
        <x14:dataValidation type="list" allowBlank="1" showInputMessage="1" showErrorMessage="1">
          <x14:formula1>
            <xm:f>Maestro!$G$48:$G$50</xm:f>
          </x14:formula1>
          <xm:sqref>I18</xm:sqref>
        </x14:dataValidation>
        <x14:dataValidation type="list" allowBlank="1" showInputMessage="1" showErrorMessage="1">
          <x14:formula1>
            <xm:f>Maestro!$G$51:$G$53</xm:f>
          </x14:formula1>
          <xm:sqref>I19</xm:sqref>
        </x14:dataValidation>
        <x14:dataValidation type="list" allowBlank="1" showInputMessage="1" showErrorMessage="1">
          <x14:formula1>
            <xm:f>Maestro!$G$54:$G$56</xm:f>
          </x14:formula1>
          <xm:sqref>I20</xm:sqref>
        </x14:dataValidation>
        <x14:dataValidation type="list" allowBlank="1" showInputMessage="1" showErrorMessage="1">
          <x14:formula1>
            <xm:f>Maestro!$G$58:$G$60</xm:f>
          </x14:formula1>
          <xm:sqref>I22</xm:sqref>
        </x14:dataValidation>
        <x14:dataValidation type="list" allowBlank="1" showInputMessage="1" showErrorMessage="1">
          <x14:formula1>
            <xm:f>Maestro!$G$61:$G$64</xm:f>
          </x14:formula1>
          <xm:sqref>I23</xm:sqref>
        </x14:dataValidation>
        <x14:dataValidation type="list" allowBlank="1" showInputMessage="1" showErrorMessage="1">
          <x14:formula1>
            <xm:f>Maestro!$G$65:$G$67</xm:f>
          </x14:formula1>
          <xm:sqref>I24</xm:sqref>
        </x14:dataValidation>
        <x14:dataValidation type="list" allowBlank="1" showInputMessage="1" showErrorMessage="1">
          <x14:formula1>
            <xm:f>Maestro!$G$68:$G$70</xm:f>
          </x14:formula1>
          <xm:sqref>I25</xm:sqref>
        </x14:dataValidation>
        <x14:dataValidation type="list" allowBlank="1" showInputMessage="1" showErrorMessage="1">
          <x14:formula1>
            <xm:f>Maestro!$G$71:$G$74</xm:f>
          </x14:formula1>
          <xm:sqref>I26</xm:sqref>
        </x14:dataValidation>
        <x14:dataValidation type="list" allowBlank="1" showInputMessage="1" showErrorMessage="1">
          <x14:formula1>
            <xm:f>Maestro!$G$75:$G$77</xm:f>
          </x14:formula1>
          <xm:sqref>I27</xm:sqref>
        </x14:dataValidation>
        <x14:dataValidation type="list" showInputMessage="1" showErrorMessage="1">
          <x14:formula1>
            <xm:f>Maestro!$G$78:$G$80</xm:f>
          </x14:formula1>
          <xm:sqref>I28</xm:sqref>
        </x14:dataValidation>
        <x14:dataValidation type="list" allowBlank="1" showInputMessage="1" showErrorMessage="1">
          <x14:formula1>
            <xm:f>Maestro!$G$81:$G$83</xm:f>
          </x14:formula1>
          <xm:sqref>I29</xm:sqref>
        </x14:dataValidation>
        <x14:dataValidation type="list" allowBlank="1" showInputMessage="1" showErrorMessage="1">
          <x14:formula1>
            <xm:f>Maestro!$G$84:$G$86</xm:f>
          </x14:formula1>
          <xm:sqref>I30</xm:sqref>
        </x14:dataValidation>
        <x14:dataValidation type="list" allowBlank="1" showInputMessage="1" showErrorMessage="1">
          <x14:formula1>
            <xm:f>Maestro!$G$17:$G$19</xm:f>
          </x14:formula1>
          <xm:sqref>I7</xm:sqref>
        </x14:dataValidation>
        <x14:dataValidation type="list" allowBlank="1" showInputMessage="1" showErrorMessage="1">
          <x14:formula1>
            <xm:f>Maestro!$G$2:$G$4</xm:f>
          </x14:formula1>
          <xm:sqref>I2</xm:sqref>
        </x14:dataValidation>
        <x14:dataValidation type="list" allowBlank="1" showInputMessage="1" showErrorMessage="1">
          <x14:formula1>
            <xm:f>Maestro!$G$26:$G$28</xm:f>
          </x14:formula1>
          <xm:sqref>I10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zoomScale="90" zoomScaleNormal="90" workbookViewId="0">
      <selection activeCell="F35" sqref="F35"/>
    </sheetView>
  </sheetViews>
  <sheetFormatPr baseColWidth="10" defaultColWidth="11.42578125" defaultRowHeight="14.25" x14ac:dyDescent="0.2"/>
  <cols>
    <col min="1" max="1" width="11.42578125" style="175"/>
    <col min="2" max="2" width="20.42578125" style="175" customWidth="1"/>
    <col min="3" max="3" width="85.42578125" style="175" customWidth="1"/>
    <col min="4" max="4" width="21.140625" style="175" bestFit="1" customWidth="1"/>
    <col min="5" max="5" width="11.42578125" style="175"/>
    <col min="6" max="6" width="19.42578125" style="175" customWidth="1"/>
    <col min="7" max="16384" width="11.42578125" style="175"/>
  </cols>
  <sheetData>
    <row r="1" spans="1:9" ht="18.75" thickBot="1" x14ac:dyDescent="0.25">
      <c r="A1" s="171" t="s">
        <v>0</v>
      </c>
      <c r="B1" s="171"/>
      <c r="C1" s="246" t="s">
        <v>100</v>
      </c>
      <c r="D1" s="247"/>
      <c r="E1" s="247"/>
      <c r="F1" s="247"/>
      <c r="G1" s="247"/>
      <c r="H1" s="247"/>
      <c r="I1" s="248"/>
    </row>
    <row r="2" spans="1:9" ht="69.75" customHeight="1" x14ac:dyDescent="0.2">
      <c r="A2" s="176" t="s">
        <v>101</v>
      </c>
      <c r="B2" s="176"/>
      <c r="C2" s="249"/>
      <c r="D2" s="250"/>
      <c r="E2" s="251"/>
      <c r="F2" s="251"/>
      <c r="G2" s="251"/>
      <c r="H2" s="251"/>
      <c r="I2" s="252"/>
    </row>
    <row r="3" spans="1:9" ht="15" thickBot="1" x14ac:dyDescent="0.25">
      <c r="C3" s="253"/>
      <c r="D3" s="254"/>
      <c r="E3" s="254"/>
      <c r="F3" s="254"/>
      <c r="G3" s="254"/>
      <c r="H3" s="254"/>
      <c r="I3" s="255"/>
    </row>
    <row r="4" spans="1:9" ht="27" thickTop="1" thickBot="1" x14ac:dyDescent="0.4">
      <c r="C4" s="256" t="s">
        <v>102</v>
      </c>
      <c r="D4" s="257">
        <f>+'1. Información General Empresa '!E3</f>
        <v>0</v>
      </c>
      <c r="E4" s="254"/>
      <c r="F4" s="254"/>
      <c r="G4" s="254"/>
      <c r="H4" s="254"/>
      <c r="I4" s="255"/>
    </row>
    <row r="5" spans="1:9" ht="27" thickTop="1" thickBot="1" x14ac:dyDescent="0.4">
      <c r="C5" s="256" t="s">
        <v>103</v>
      </c>
      <c r="D5" s="258">
        <f>+'1. Información General Empresa '!E2</f>
        <v>0</v>
      </c>
      <c r="E5" s="254"/>
      <c r="F5" s="254"/>
      <c r="G5" s="254"/>
      <c r="H5" s="254"/>
      <c r="I5" s="255"/>
    </row>
    <row r="6" spans="1:9" ht="26.25" thickTop="1" x14ac:dyDescent="0.35">
      <c r="C6" s="256" t="s">
        <v>104</v>
      </c>
      <c r="D6" s="259">
        <f>IFERROR(SUM('2. Diagnóstico Empresarial'!J2:J12),"")</f>
        <v>0</v>
      </c>
      <c r="E6" s="254"/>
      <c r="F6" s="254"/>
      <c r="G6" s="254"/>
      <c r="H6" s="254"/>
      <c r="I6" s="255"/>
    </row>
    <row r="7" spans="1:9" ht="26.25" thickBot="1" x14ac:dyDescent="0.4">
      <c r="C7" s="256" t="s">
        <v>105</v>
      </c>
      <c r="D7" s="260">
        <f>IFERROR(SUM('2. Diagnóstico Empresarial'!J22:J30),"")</f>
        <v>0</v>
      </c>
      <c r="E7" s="254"/>
      <c r="F7" s="254"/>
      <c r="G7" s="254"/>
      <c r="H7" s="254"/>
      <c r="I7" s="255"/>
    </row>
    <row r="8" spans="1:9" ht="26.25" thickTop="1" x14ac:dyDescent="0.35">
      <c r="C8" s="256" t="s">
        <v>106</v>
      </c>
      <c r="D8" s="259">
        <f>IFERROR(SUM('2. Diagnóstico Empresarial'!J14:J20),"")</f>
        <v>0</v>
      </c>
      <c r="E8" s="254"/>
      <c r="F8" s="254"/>
      <c r="G8" s="254"/>
      <c r="H8" s="254"/>
      <c r="I8" s="255"/>
    </row>
    <row r="9" spans="1:9" ht="15.75" x14ac:dyDescent="0.25">
      <c r="C9" s="261" t="s">
        <v>6</v>
      </c>
      <c r="D9" s="262">
        <f>AVERAGE(D6:D8)</f>
        <v>0</v>
      </c>
      <c r="E9" s="254"/>
      <c r="F9" s="254"/>
      <c r="G9" s="254"/>
      <c r="H9" s="254"/>
      <c r="I9" s="255"/>
    </row>
    <row r="10" spans="1:9" ht="15.75" x14ac:dyDescent="0.25">
      <c r="C10" s="261" t="s">
        <v>107</v>
      </c>
      <c r="D10" s="263" t="str">
        <f>+IF(D9&lt;0.4,"BAJO (menor a 40%)",IF(AND(D9&gt;0.4,D9&lt;0.7),"MEDIO (entre 40% y 70%)",IF(D9&gt;0.7,"ALTO (mayor a 70%)")))</f>
        <v>BAJO (menor a 40%)</v>
      </c>
      <c r="E10" s="254"/>
      <c r="F10" s="254"/>
      <c r="G10" s="254"/>
      <c r="H10" s="254"/>
      <c r="I10" s="255"/>
    </row>
    <row r="11" spans="1:9" ht="15" thickBot="1" x14ac:dyDescent="0.25">
      <c r="C11" s="264"/>
      <c r="D11" s="265"/>
      <c r="E11" s="265"/>
      <c r="F11" s="265"/>
      <c r="G11" s="265"/>
      <c r="H11" s="265"/>
      <c r="I11" s="266"/>
    </row>
    <row r="12" spans="1:9" ht="15.75" thickBot="1" x14ac:dyDescent="0.25">
      <c r="C12" s="246" t="s">
        <v>108</v>
      </c>
      <c r="D12" s="247"/>
      <c r="E12" s="247"/>
      <c r="F12" s="247"/>
      <c r="G12" s="247"/>
      <c r="H12" s="247"/>
      <c r="I12" s="248"/>
    </row>
    <row r="13" spans="1:9" ht="15.75" thickBot="1" x14ac:dyDescent="0.25">
      <c r="C13" s="267"/>
      <c r="D13" s="268"/>
      <c r="E13" s="268"/>
      <c r="F13" s="268"/>
      <c r="G13" s="268"/>
      <c r="H13" s="268"/>
      <c r="I13" s="269"/>
    </row>
    <row r="14" spans="1:9" ht="15" x14ac:dyDescent="0.2">
      <c r="C14" s="270"/>
      <c r="D14" s="271"/>
      <c r="E14" s="271"/>
      <c r="F14" s="271"/>
      <c r="G14" s="271"/>
      <c r="H14" s="271"/>
      <c r="I14" s="272"/>
    </row>
    <row r="15" spans="1:9" x14ac:dyDescent="0.2">
      <c r="C15" s="273"/>
      <c r="D15" s="254"/>
      <c r="E15" s="254"/>
      <c r="F15" s="254"/>
      <c r="G15" s="254"/>
      <c r="H15" s="254"/>
      <c r="I15" s="274"/>
    </row>
    <row r="16" spans="1:9" x14ac:dyDescent="0.2">
      <c r="C16" s="273"/>
      <c r="D16" s="254"/>
      <c r="E16" s="254"/>
      <c r="F16" s="254"/>
      <c r="G16" s="254"/>
      <c r="H16" s="254"/>
      <c r="I16" s="274"/>
    </row>
    <row r="17" spans="3:9" x14ac:dyDescent="0.2">
      <c r="C17" s="273"/>
      <c r="D17" s="254"/>
      <c r="E17" s="254"/>
      <c r="F17" s="254"/>
      <c r="G17" s="254"/>
      <c r="H17" s="254"/>
      <c r="I17" s="274"/>
    </row>
    <row r="18" spans="3:9" x14ac:dyDescent="0.2">
      <c r="C18" s="273"/>
      <c r="D18" s="254"/>
      <c r="E18" s="254"/>
      <c r="F18" s="254"/>
      <c r="G18" s="254"/>
      <c r="H18" s="254"/>
      <c r="I18" s="274"/>
    </row>
    <row r="19" spans="3:9" x14ac:dyDescent="0.2">
      <c r="C19" s="273"/>
      <c r="D19" s="254"/>
      <c r="E19" s="254"/>
      <c r="F19" s="254"/>
      <c r="G19" s="254"/>
      <c r="H19" s="254"/>
      <c r="I19" s="274"/>
    </row>
    <row r="20" spans="3:9" x14ac:dyDescent="0.2">
      <c r="C20" s="273"/>
      <c r="D20" s="254"/>
      <c r="E20" s="254"/>
      <c r="F20" s="254"/>
      <c r="G20" s="254"/>
      <c r="H20" s="254"/>
      <c r="I20" s="274"/>
    </row>
    <row r="21" spans="3:9" x14ac:dyDescent="0.2">
      <c r="C21" s="273"/>
      <c r="D21" s="254"/>
      <c r="E21" s="254"/>
      <c r="F21" s="254"/>
      <c r="G21" s="254"/>
      <c r="H21" s="254"/>
      <c r="I21" s="274"/>
    </row>
    <row r="22" spans="3:9" x14ac:dyDescent="0.2">
      <c r="C22" s="273"/>
      <c r="D22" s="254"/>
      <c r="E22" s="254"/>
      <c r="F22" s="254"/>
      <c r="G22" s="254"/>
      <c r="H22" s="254"/>
      <c r="I22" s="274"/>
    </row>
    <row r="23" spans="3:9" x14ac:dyDescent="0.2">
      <c r="C23" s="273"/>
      <c r="D23" s="254"/>
      <c r="E23" s="254"/>
      <c r="F23" s="254"/>
      <c r="G23" s="254"/>
      <c r="H23" s="254"/>
      <c r="I23" s="274"/>
    </row>
    <row r="24" spans="3:9" x14ac:dyDescent="0.2">
      <c r="C24" s="273"/>
      <c r="D24" s="254"/>
      <c r="E24" s="254"/>
      <c r="F24" s="254"/>
      <c r="G24" s="254"/>
      <c r="H24" s="254"/>
      <c r="I24" s="274"/>
    </row>
    <row r="25" spans="3:9" x14ac:dyDescent="0.2">
      <c r="C25" s="273"/>
      <c r="D25" s="254"/>
      <c r="E25" s="254"/>
      <c r="F25" s="254"/>
      <c r="G25" s="254"/>
      <c r="H25" s="254"/>
      <c r="I25" s="274"/>
    </row>
    <row r="26" spans="3:9" x14ac:dyDescent="0.2">
      <c r="C26" s="273"/>
      <c r="D26" s="254"/>
      <c r="E26" s="254"/>
      <c r="F26" s="254"/>
      <c r="G26" s="254"/>
      <c r="H26" s="254"/>
      <c r="I26" s="274"/>
    </row>
    <row r="27" spans="3:9" x14ac:dyDescent="0.2">
      <c r="C27" s="273"/>
      <c r="D27" s="254"/>
      <c r="E27" s="254"/>
      <c r="F27" s="254"/>
      <c r="G27" s="254"/>
      <c r="H27" s="254"/>
      <c r="I27" s="274"/>
    </row>
    <row r="28" spans="3:9" ht="15" thickBot="1" x14ac:dyDescent="0.25">
      <c r="C28" s="275"/>
      <c r="D28" s="276"/>
      <c r="E28" s="276"/>
      <c r="F28" s="276"/>
      <c r="G28" s="276"/>
      <c r="H28" s="276"/>
      <c r="I28" s="277"/>
    </row>
  </sheetData>
  <mergeCells count="5">
    <mergeCell ref="C1:I1"/>
    <mergeCell ref="C12:I12"/>
    <mergeCell ref="C13:I13"/>
    <mergeCell ref="A1:B1"/>
    <mergeCell ref="A2:B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0"/>
  <sheetViews>
    <sheetView showGridLines="0" zoomScale="90" zoomScaleNormal="90" workbookViewId="0">
      <selection sqref="A1:XFD1048576"/>
    </sheetView>
  </sheetViews>
  <sheetFormatPr baseColWidth="10" defaultColWidth="21.85546875" defaultRowHeight="52.5" customHeight="1" x14ac:dyDescent="0.2"/>
  <cols>
    <col min="1" max="5" width="21.85546875" style="175"/>
    <col min="6" max="6" width="84.28515625" style="175" customWidth="1"/>
    <col min="7" max="16384" width="21.85546875" style="175"/>
  </cols>
  <sheetData>
    <row r="1" spans="1:6" ht="52.5" customHeight="1" x14ac:dyDescent="0.2">
      <c r="A1" s="171" t="s">
        <v>0</v>
      </c>
      <c r="B1" s="171"/>
      <c r="C1" s="207" t="s">
        <v>34</v>
      </c>
      <c r="D1" s="207" t="s">
        <v>35</v>
      </c>
      <c r="E1" s="207" t="s">
        <v>36</v>
      </c>
      <c r="F1" s="207" t="s">
        <v>109</v>
      </c>
    </row>
    <row r="2" spans="1:6" ht="122.25" customHeight="1" x14ac:dyDescent="0.2">
      <c r="A2" s="176" t="s">
        <v>455</v>
      </c>
      <c r="B2" s="176"/>
      <c r="C2" s="212" t="s">
        <v>110</v>
      </c>
      <c r="D2" s="212" t="s">
        <v>43</v>
      </c>
      <c r="E2" s="213" t="s">
        <v>44</v>
      </c>
      <c r="F2" s="278" t="s">
        <v>111</v>
      </c>
    </row>
    <row r="3" spans="1:6" ht="83.25" customHeight="1" x14ac:dyDescent="0.2">
      <c r="C3" s="212"/>
      <c r="D3" s="212"/>
      <c r="E3" s="213" t="s">
        <v>45</v>
      </c>
      <c r="F3" s="278" t="s">
        <v>112</v>
      </c>
    </row>
    <row r="4" spans="1:6" ht="84.75" customHeight="1" x14ac:dyDescent="0.2">
      <c r="C4" s="212"/>
      <c r="D4" s="212"/>
      <c r="E4" s="213" t="s">
        <v>46</v>
      </c>
      <c r="F4" s="278" t="s">
        <v>113</v>
      </c>
    </row>
    <row r="5" spans="1:6" ht="80.25" customHeight="1" x14ac:dyDescent="0.2">
      <c r="C5" s="212"/>
      <c r="D5" s="212"/>
      <c r="E5" s="213" t="s">
        <v>47</v>
      </c>
      <c r="F5" s="278" t="s">
        <v>114</v>
      </c>
    </row>
    <row r="6" spans="1:6" ht="60" customHeight="1" x14ac:dyDescent="0.2">
      <c r="C6" s="212"/>
      <c r="D6" s="212"/>
      <c r="E6" s="213" t="s">
        <v>48</v>
      </c>
      <c r="F6" s="278" t="s">
        <v>115</v>
      </c>
    </row>
    <row r="7" spans="1:6" ht="60.75" customHeight="1" x14ac:dyDescent="0.2">
      <c r="C7" s="212"/>
      <c r="D7" s="212"/>
      <c r="E7" s="213" t="s">
        <v>49</v>
      </c>
      <c r="F7" s="278" t="s">
        <v>116</v>
      </c>
    </row>
    <row r="8" spans="1:6" ht="114" customHeight="1" x14ac:dyDescent="0.2">
      <c r="C8" s="212"/>
      <c r="D8" s="223" t="s">
        <v>51</v>
      </c>
      <c r="E8" s="213" t="s">
        <v>51</v>
      </c>
      <c r="F8" s="278" t="s">
        <v>117</v>
      </c>
    </row>
    <row r="9" spans="1:6" ht="112.5" customHeight="1" x14ac:dyDescent="0.2">
      <c r="C9" s="212"/>
      <c r="D9" s="223" t="s">
        <v>52</v>
      </c>
      <c r="E9" s="213" t="s">
        <v>53</v>
      </c>
      <c r="F9" s="278" t="s">
        <v>118</v>
      </c>
    </row>
    <row r="10" spans="1:6" ht="84.75" customHeight="1" x14ac:dyDescent="0.2">
      <c r="C10" s="212"/>
      <c r="D10" s="212" t="s">
        <v>54</v>
      </c>
      <c r="E10" s="213" t="s">
        <v>55</v>
      </c>
      <c r="F10" s="278" t="s">
        <v>119</v>
      </c>
    </row>
    <row r="11" spans="1:6" ht="52.5" customHeight="1" x14ac:dyDescent="0.2">
      <c r="C11" s="212"/>
      <c r="D11" s="212"/>
      <c r="E11" s="213" t="s">
        <v>56</v>
      </c>
      <c r="F11" s="278" t="s">
        <v>120</v>
      </c>
    </row>
    <row r="12" spans="1:6" ht="52.5" customHeight="1" x14ac:dyDescent="0.2">
      <c r="C12" s="212"/>
      <c r="D12" s="212"/>
      <c r="E12" s="213" t="s">
        <v>57</v>
      </c>
      <c r="F12" s="278" t="s">
        <v>121</v>
      </c>
    </row>
    <row r="13" spans="1:6" ht="52.5" customHeight="1" x14ac:dyDescent="0.2">
      <c r="C13" s="217"/>
      <c r="D13" s="217"/>
      <c r="E13" s="217"/>
    </row>
    <row r="14" spans="1:6" ht="52.5" customHeight="1" x14ac:dyDescent="0.2">
      <c r="C14" s="212" t="s">
        <v>12</v>
      </c>
      <c r="D14" s="212" t="s">
        <v>60</v>
      </c>
      <c r="E14" s="213" t="s">
        <v>61</v>
      </c>
      <c r="F14" s="278" t="s">
        <v>122</v>
      </c>
    </row>
    <row r="15" spans="1:6" ht="84" customHeight="1" x14ac:dyDescent="0.2">
      <c r="C15" s="212"/>
      <c r="D15" s="212"/>
      <c r="E15" s="213" t="s">
        <v>63</v>
      </c>
      <c r="F15" s="278" t="s">
        <v>449</v>
      </c>
    </row>
    <row r="16" spans="1:6" ht="121.5" customHeight="1" x14ac:dyDescent="0.2">
      <c r="C16" s="212"/>
      <c r="D16" s="212"/>
      <c r="E16" s="213" t="s">
        <v>65</v>
      </c>
      <c r="F16" s="278" t="s">
        <v>123</v>
      </c>
    </row>
    <row r="17" spans="3:6" ht="52.5" customHeight="1" x14ac:dyDescent="0.2">
      <c r="C17" s="212"/>
      <c r="D17" s="212"/>
      <c r="E17" s="213" t="s">
        <v>67</v>
      </c>
      <c r="F17" s="278" t="s">
        <v>450</v>
      </c>
    </row>
    <row r="18" spans="3:6" ht="86.25" customHeight="1" x14ac:dyDescent="0.2">
      <c r="C18" s="212"/>
      <c r="D18" s="212" t="s">
        <v>69</v>
      </c>
      <c r="E18" s="213" t="s">
        <v>70</v>
      </c>
      <c r="F18" s="278" t="s">
        <v>451</v>
      </c>
    </row>
    <row r="19" spans="3:6" ht="70.5" customHeight="1" x14ac:dyDescent="0.2">
      <c r="C19" s="212"/>
      <c r="D19" s="212"/>
      <c r="E19" s="213" t="s">
        <v>72</v>
      </c>
      <c r="F19" s="278" t="s">
        <v>452</v>
      </c>
    </row>
    <row r="20" spans="3:6" ht="125.25" customHeight="1" x14ac:dyDescent="0.2">
      <c r="C20" s="212"/>
      <c r="D20" s="223" t="s">
        <v>74</v>
      </c>
      <c r="E20" s="213" t="s">
        <v>75</v>
      </c>
      <c r="F20" s="278" t="s">
        <v>124</v>
      </c>
    </row>
    <row r="21" spans="3:6" ht="52.5" customHeight="1" x14ac:dyDescent="0.2">
      <c r="C21" s="217"/>
      <c r="D21" s="217"/>
      <c r="E21" s="217"/>
    </row>
    <row r="22" spans="3:6" ht="135" customHeight="1" x14ac:dyDescent="0.2">
      <c r="C22" s="212" t="s">
        <v>10</v>
      </c>
      <c r="D22" s="223" t="s">
        <v>78</v>
      </c>
      <c r="E22" s="213" t="s">
        <v>79</v>
      </c>
      <c r="F22" s="278" t="s">
        <v>453</v>
      </c>
    </row>
    <row r="23" spans="3:6" ht="52.5" customHeight="1" x14ac:dyDescent="0.2">
      <c r="C23" s="212"/>
      <c r="D23" s="212" t="s">
        <v>81</v>
      </c>
      <c r="E23" s="213" t="s">
        <v>82</v>
      </c>
      <c r="F23" s="278" t="s">
        <v>125</v>
      </c>
    </row>
    <row r="24" spans="3:6" ht="97.5" customHeight="1" x14ac:dyDescent="0.2">
      <c r="C24" s="212"/>
      <c r="D24" s="212"/>
      <c r="E24" s="213" t="s">
        <v>84</v>
      </c>
      <c r="F24" s="278" t="s">
        <v>126</v>
      </c>
    </row>
    <row r="25" spans="3:6" ht="139.5" customHeight="1" x14ac:dyDescent="0.2">
      <c r="C25" s="212"/>
      <c r="D25" s="223" t="s">
        <v>86</v>
      </c>
      <c r="E25" s="213" t="s">
        <v>87</v>
      </c>
      <c r="F25" s="278" t="s">
        <v>127</v>
      </c>
    </row>
    <row r="26" spans="3:6" ht="52.5" customHeight="1" x14ac:dyDescent="0.2">
      <c r="C26" s="212"/>
      <c r="D26" s="212" t="s">
        <v>89</v>
      </c>
      <c r="E26" s="213" t="s">
        <v>90</v>
      </c>
      <c r="F26" s="278" t="s">
        <v>128</v>
      </c>
    </row>
    <row r="27" spans="3:6" ht="89.25" customHeight="1" x14ac:dyDescent="0.2">
      <c r="C27" s="212"/>
      <c r="D27" s="212"/>
      <c r="E27" s="213" t="s">
        <v>92</v>
      </c>
      <c r="F27" s="278" t="s">
        <v>129</v>
      </c>
    </row>
    <row r="28" spans="3:6" ht="52.5" customHeight="1" x14ac:dyDescent="0.2">
      <c r="C28" s="212"/>
      <c r="D28" s="212" t="s">
        <v>94</v>
      </c>
      <c r="E28" s="213" t="s">
        <v>95</v>
      </c>
      <c r="F28" s="278" t="s">
        <v>130</v>
      </c>
    </row>
    <row r="29" spans="3:6" ht="72.75" customHeight="1" x14ac:dyDescent="0.2">
      <c r="C29" s="212"/>
      <c r="D29" s="212"/>
      <c r="E29" s="213" t="s">
        <v>97</v>
      </c>
      <c r="F29" s="278" t="s">
        <v>454</v>
      </c>
    </row>
    <row r="30" spans="3:6" ht="114" customHeight="1" x14ac:dyDescent="0.2">
      <c r="C30" s="212"/>
      <c r="D30" s="212"/>
      <c r="E30" s="213" t="s">
        <v>99</v>
      </c>
      <c r="F30" s="278" t="s">
        <v>131</v>
      </c>
    </row>
  </sheetData>
  <mergeCells count="12">
    <mergeCell ref="A1:B1"/>
    <mergeCell ref="A2:B2"/>
    <mergeCell ref="C22:C30"/>
    <mergeCell ref="D23:D24"/>
    <mergeCell ref="D26:D27"/>
    <mergeCell ref="D28:D30"/>
    <mergeCell ref="C2:C12"/>
    <mergeCell ref="D2:D7"/>
    <mergeCell ref="D10:D12"/>
    <mergeCell ref="C14:C20"/>
    <mergeCell ref="D14:D17"/>
    <mergeCell ref="D18:D19"/>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showGridLines="0" view="pageBreakPreview" topLeftCell="D1" zoomScale="94" zoomScaleNormal="120" zoomScaleSheetLayoutView="94" workbookViewId="0">
      <selection activeCell="M41" sqref="M41"/>
    </sheetView>
  </sheetViews>
  <sheetFormatPr baseColWidth="10" defaultColWidth="11.42578125" defaultRowHeight="15" x14ac:dyDescent="0.25"/>
  <cols>
    <col min="1" max="1" width="6.7109375" style="94" hidden="1" customWidth="1"/>
    <col min="2" max="2" width="13.28515625" style="94" hidden="1" customWidth="1"/>
    <col min="3" max="3" width="12.85546875" style="94" hidden="1" customWidth="1"/>
    <col min="4" max="4" width="12.85546875" style="94" customWidth="1"/>
    <col min="5" max="6" width="24.28515625" style="94" customWidth="1"/>
    <col min="7" max="7" width="63.7109375" style="94" customWidth="1"/>
    <col min="8" max="8" width="8" style="94" customWidth="1"/>
    <col min="9" max="9" width="12.28515625" style="94" bestFit="1" customWidth="1"/>
    <col min="10" max="10" width="13.42578125" style="94" bestFit="1" customWidth="1"/>
    <col min="11" max="11" width="13.42578125" style="102" customWidth="1"/>
    <col min="12" max="16384" width="11.42578125" style="94"/>
  </cols>
  <sheetData>
    <row r="1" spans="1:11" ht="15.75" thickBot="1" x14ac:dyDescent="0.3">
      <c r="B1" s="95" t="s">
        <v>32</v>
      </c>
      <c r="C1" s="96" t="s">
        <v>33</v>
      </c>
      <c r="D1" s="97" t="s">
        <v>34</v>
      </c>
      <c r="E1" s="97" t="s">
        <v>35</v>
      </c>
      <c r="F1" s="97" t="s">
        <v>36</v>
      </c>
      <c r="G1" s="97" t="s">
        <v>37</v>
      </c>
      <c r="H1" s="103"/>
      <c r="I1" s="103"/>
      <c r="J1" s="97"/>
      <c r="K1" s="97"/>
    </row>
    <row r="2" spans="1:11" ht="45" x14ac:dyDescent="0.25">
      <c r="A2" s="98"/>
      <c r="B2" s="125"/>
      <c r="C2" s="115"/>
      <c r="D2" s="112" t="s">
        <v>110</v>
      </c>
      <c r="E2" s="118" t="s">
        <v>43</v>
      </c>
      <c r="F2" s="112" t="s">
        <v>44</v>
      </c>
      <c r="G2" s="89" t="s">
        <v>132</v>
      </c>
      <c r="H2" s="89">
        <f>+H4*3</f>
        <v>1</v>
      </c>
      <c r="I2" s="119">
        <v>9.0909090909090912E-2</v>
      </c>
      <c r="J2" s="89">
        <f>+I2*H2</f>
        <v>9.0909090909090912E-2</v>
      </c>
      <c r="K2" s="107">
        <v>1</v>
      </c>
    </row>
    <row r="3" spans="1:11" ht="60" x14ac:dyDescent="0.25">
      <c r="A3" s="99"/>
      <c r="B3" s="125"/>
      <c r="C3" s="115"/>
      <c r="D3" s="112"/>
      <c r="E3" s="128"/>
      <c r="F3" s="112"/>
      <c r="G3" s="89" t="s">
        <v>133</v>
      </c>
      <c r="H3" s="89">
        <f>+H4*2</f>
        <v>0.66666666666666663</v>
      </c>
      <c r="I3" s="119"/>
      <c r="J3" s="89">
        <f>+I2*H3</f>
        <v>6.0606060606060608E-2</v>
      </c>
      <c r="K3" s="107">
        <v>0.67</v>
      </c>
    </row>
    <row r="4" spans="1:11" ht="45" x14ac:dyDescent="0.25">
      <c r="A4" s="99"/>
      <c r="B4" s="125"/>
      <c r="C4" s="115"/>
      <c r="D4" s="112"/>
      <c r="E4" s="128"/>
      <c r="F4" s="112"/>
      <c r="G4" s="89" t="s">
        <v>134</v>
      </c>
      <c r="H4" s="89">
        <v>0.33333333333333331</v>
      </c>
      <c r="I4" s="119"/>
      <c r="J4" s="89">
        <f>+I2*H4</f>
        <v>3.0303030303030304E-2</v>
      </c>
      <c r="K4" s="107">
        <v>0.33</v>
      </c>
    </row>
    <row r="5" spans="1:11" x14ac:dyDescent="0.25">
      <c r="A5" s="99"/>
      <c r="B5" s="15"/>
      <c r="C5" s="115"/>
      <c r="D5" s="112"/>
      <c r="E5" s="128"/>
      <c r="F5" s="112" t="s">
        <v>45</v>
      </c>
      <c r="G5" s="89" t="s">
        <v>135</v>
      </c>
      <c r="H5" s="89">
        <f>+H7*3</f>
        <v>1</v>
      </c>
      <c r="I5" s="119">
        <v>9.0909090909090912E-2</v>
      </c>
      <c r="J5" s="89">
        <f>+H5*I5</f>
        <v>9.0909090909090912E-2</v>
      </c>
      <c r="K5" s="107">
        <v>1</v>
      </c>
    </row>
    <row r="6" spans="1:11" x14ac:dyDescent="0.25">
      <c r="A6" s="99"/>
      <c r="B6" s="15"/>
      <c r="C6" s="115"/>
      <c r="D6" s="112"/>
      <c r="E6" s="128"/>
      <c r="F6" s="112"/>
      <c r="G6" s="89" t="s">
        <v>136</v>
      </c>
      <c r="H6" s="89">
        <f>+H7*2</f>
        <v>0.66666666666666663</v>
      </c>
      <c r="I6" s="119"/>
      <c r="J6" s="89">
        <f>+H6*I5</f>
        <v>6.0606060606060608E-2</v>
      </c>
      <c r="K6" s="107">
        <v>0.67</v>
      </c>
    </row>
    <row r="7" spans="1:11" ht="30" x14ac:dyDescent="0.25">
      <c r="A7" s="99"/>
      <c r="B7" s="15"/>
      <c r="C7" s="115"/>
      <c r="D7" s="112"/>
      <c r="E7" s="128"/>
      <c r="F7" s="112"/>
      <c r="G7" s="89" t="s">
        <v>137</v>
      </c>
      <c r="H7" s="89">
        <v>0.33333333333333331</v>
      </c>
      <c r="I7" s="119"/>
      <c r="J7" s="89">
        <f>+H7*I5</f>
        <v>3.0303030303030304E-2</v>
      </c>
      <c r="K7" s="107">
        <v>0.33</v>
      </c>
    </row>
    <row r="8" spans="1:11" ht="60" x14ac:dyDescent="0.25">
      <c r="A8" s="99"/>
      <c r="B8" s="15"/>
      <c r="C8" s="115"/>
      <c r="D8" s="112"/>
      <c r="E8" s="128"/>
      <c r="F8" s="112" t="s">
        <v>46</v>
      </c>
      <c r="G8" s="89" t="s">
        <v>138</v>
      </c>
      <c r="H8" s="89">
        <f>+H10*3</f>
        <v>1</v>
      </c>
      <c r="I8" s="119">
        <v>9.0909090909090912E-2</v>
      </c>
      <c r="J8" s="89">
        <f>+H8*I8</f>
        <v>9.0909090909090912E-2</v>
      </c>
      <c r="K8" s="107">
        <v>1</v>
      </c>
    </row>
    <row r="9" spans="1:11" ht="60" x14ac:dyDescent="0.25">
      <c r="A9" s="99"/>
      <c r="B9" s="15"/>
      <c r="C9" s="115"/>
      <c r="D9" s="112"/>
      <c r="E9" s="128"/>
      <c r="F9" s="112"/>
      <c r="G9" s="89" t="s">
        <v>139</v>
      </c>
      <c r="H9" s="89">
        <f>+H10*2</f>
        <v>0.66666666666666663</v>
      </c>
      <c r="I9" s="119"/>
      <c r="J9" s="89">
        <f>+H9*I8</f>
        <v>6.0606060606060608E-2</v>
      </c>
      <c r="K9" s="107">
        <v>0.67</v>
      </c>
    </row>
    <row r="10" spans="1:11" ht="60" x14ac:dyDescent="0.25">
      <c r="A10" s="99"/>
      <c r="B10" s="15"/>
      <c r="C10" s="115"/>
      <c r="D10" s="112"/>
      <c r="E10" s="128"/>
      <c r="F10" s="112"/>
      <c r="G10" s="89" t="s">
        <v>140</v>
      </c>
      <c r="H10" s="89">
        <v>0.33333333333333331</v>
      </c>
      <c r="I10" s="119"/>
      <c r="J10" s="89">
        <f>+H10*I8</f>
        <v>3.0303030303030304E-2</v>
      </c>
      <c r="K10" s="107">
        <v>0.33</v>
      </c>
    </row>
    <row r="11" spans="1:11" ht="45" x14ac:dyDescent="0.25">
      <c r="A11" s="99"/>
      <c r="B11" s="15"/>
      <c r="C11" s="115"/>
      <c r="D11" s="112"/>
      <c r="E11" s="128"/>
      <c r="F11" s="118" t="s">
        <v>47</v>
      </c>
      <c r="G11" s="89" t="s">
        <v>141</v>
      </c>
      <c r="H11" s="89">
        <f>+H13*3</f>
        <v>1</v>
      </c>
      <c r="I11" s="119">
        <v>9.0909090909090912E-2</v>
      </c>
      <c r="J11" s="89">
        <f>+H11*I11</f>
        <v>9.0909090909090912E-2</v>
      </c>
      <c r="K11" s="107">
        <v>1</v>
      </c>
    </row>
    <row r="12" spans="1:11" ht="60" x14ac:dyDescent="0.25">
      <c r="A12" s="99"/>
      <c r="B12" s="15"/>
      <c r="C12" s="115"/>
      <c r="D12" s="112"/>
      <c r="E12" s="128"/>
      <c r="F12" s="128"/>
      <c r="G12" s="89" t="s">
        <v>142</v>
      </c>
      <c r="H12" s="89">
        <f>+H13*2</f>
        <v>0.66666666666666663</v>
      </c>
      <c r="I12" s="119"/>
      <c r="J12" s="89">
        <f>+H12*I11</f>
        <v>6.0606060606060608E-2</v>
      </c>
      <c r="K12" s="107">
        <v>0.67</v>
      </c>
    </row>
    <row r="13" spans="1:11" ht="45" x14ac:dyDescent="0.25">
      <c r="A13" s="99"/>
      <c r="B13" s="15"/>
      <c r="C13" s="115"/>
      <c r="D13" s="112"/>
      <c r="E13" s="128"/>
      <c r="F13" s="129"/>
      <c r="G13" s="89" t="s">
        <v>143</v>
      </c>
      <c r="H13" s="89">
        <v>0.33333333333333331</v>
      </c>
      <c r="I13" s="119"/>
      <c r="J13" s="89">
        <f>+H13*I11</f>
        <v>3.0303030303030304E-2</v>
      </c>
      <c r="K13" s="107">
        <v>0.33</v>
      </c>
    </row>
    <row r="14" spans="1:11" ht="45" x14ac:dyDescent="0.25">
      <c r="A14" s="99"/>
      <c r="B14" s="15"/>
      <c r="C14" s="115"/>
      <c r="D14" s="112"/>
      <c r="E14" s="128"/>
      <c r="F14" s="118" t="s">
        <v>48</v>
      </c>
      <c r="G14" s="36" t="s">
        <v>144</v>
      </c>
      <c r="H14" s="89">
        <f>+H16*3</f>
        <v>1</v>
      </c>
      <c r="I14" s="119">
        <v>9.0909090909090912E-2</v>
      </c>
      <c r="J14" s="89">
        <f>+H14*I14</f>
        <v>9.0909090909090912E-2</v>
      </c>
      <c r="K14" s="107">
        <v>1</v>
      </c>
    </row>
    <row r="15" spans="1:11" ht="60" x14ac:dyDescent="0.25">
      <c r="A15" s="99"/>
      <c r="B15" s="15"/>
      <c r="C15" s="115"/>
      <c r="D15" s="112"/>
      <c r="E15" s="128"/>
      <c r="F15" s="128"/>
      <c r="G15" s="36" t="s">
        <v>145</v>
      </c>
      <c r="H15" s="89">
        <f>+H16*2</f>
        <v>0.66666666666666663</v>
      </c>
      <c r="I15" s="119"/>
      <c r="J15" s="89">
        <f>+H15*I14</f>
        <v>6.0606060606060608E-2</v>
      </c>
      <c r="K15" s="107">
        <v>0.67</v>
      </c>
    </row>
    <row r="16" spans="1:11" ht="64.5" customHeight="1" x14ac:dyDescent="0.25">
      <c r="A16" s="99"/>
      <c r="B16" s="15"/>
      <c r="C16" s="115"/>
      <c r="D16" s="112"/>
      <c r="E16" s="128"/>
      <c r="F16" s="129"/>
      <c r="G16" s="36" t="s">
        <v>146</v>
      </c>
      <c r="H16" s="89">
        <v>0.33333333333333331</v>
      </c>
      <c r="I16" s="119"/>
      <c r="J16" s="89">
        <f>+H16*I14</f>
        <v>3.0303030303030304E-2</v>
      </c>
      <c r="K16" s="107">
        <v>0.33</v>
      </c>
    </row>
    <row r="17" spans="1:11" ht="60" x14ac:dyDescent="0.25">
      <c r="A17" s="99"/>
      <c r="B17" s="15"/>
      <c r="C17" s="115"/>
      <c r="D17" s="112"/>
      <c r="E17" s="128"/>
      <c r="F17" s="118" t="s">
        <v>49</v>
      </c>
      <c r="G17" s="89" t="s">
        <v>147</v>
      </c>
      <c r="H17" s="89">
        <v>1</v>
      </c>
      <c r="I17" s="119">
        <v>9.0909090909090912E-2</v>
      </c>
      <c r="J17" s="89">
        <f>+I17*H17</f>
        <v>9.0909090909090912E-2</v>
      </c>
      <c r="K17" s="107">
        <v>1</v>
      </c>
    </row>
    <row r="18" spans="1:11" ht="60" x14ac:dyDescent="0.25">
      <c r="A18" s="99"/>
      <c r="B18" s="15"/>
      <c r="C18" s="115"/>
      <c r="D18" s="112"/>
      <c r="E18" s="128"/>
      <c r="F18" s="128"/>
      <c r="G18" s="89" t="s">
        <v>148</v>
      </c>
      <c r="H18" s="89">
        <f>+H19*2</f>
        <v>0.66666666666666663</v>
      </c>
      <c r="I18" s="119"/>
      <c r="J18" s="89">
        <f>+I17*H18</f>
        <v>6.0606060606060608E-2</v>
      </c>
      <c r="K18" s="107">
        <v>0.67</v>
      </c>
    </row>
    <row r="19" spans="1:11" ht="30" x14ac:dyDescent="0.25">
      <c r="A19" s="99"/>
      <c r="B19" s="15"/>
      <c r="C19" s="115"/>
      <c r="D19" s="112"/>
      <c r="E19" s="128"/>
      <c r="F19" s="128"/>
      <c r="G19" s="89" t="s">
        <v>149</v>
      </c>
      <c r="H19" s="89">
        <v>0.33333333333333331</v>
      </c>
      <c r="I19" s="119"/>
      <c r="J19" s="89">
        <f>+I17*H19</f>
        <v>3.0303030303030304E-2</v>
      </c>
      <c r="K19" s="107">
        <v>0.33</v>
      </c>
    </row>
    <row r="20" spans="1:11" ht="60" x14ac:dyDescent="0.25">
      <c r="A20" s="100"/>
      <c r="B20" s="122" t="s">
        <v>50</v>
      </c>
      <c r="C20" s="116"/>
      <c r="D20" s="112"/>
      <c r="E20" s="112" t="s">
        <v>51</v>
      </c>
      <c r="F20" s="112" t="s">
        <v>51</v>
      </c>
      <c r="G20" s="89" t="s">
        <v>150</v>
      </c>
      <c r="H20" s="89">
        <f>+H22*3</f>
        <v>1</v>
      </c>
      <c r="I20" s="119">
        <v>9.0909090909090912E-2</v>
      </c>
      <c r="J20" s="89">
        <f>+H20*I20</f>
        <v>9.0909090909090912E-2</v>
      </c>
      <c r="K20" s="107">
        <v>1</v>
      </c>
    </row>
    <row r="21" spans="1:11" ht="60" x14ac:dyDescent="0.25">
      <c r="A21" s="100"/>
      <c r="B21" s="123"/>
      <c r="C21" s="116"/>
      <c r="D21" s="112"/>
      <c r="E21" s="112"/>
      <c r="F21" s="112"/>
      <c r="G21" s="89" t="s">
        <v>151</v>
      </c>
      <c r="H21" s="89">
        <f>+H22*2</f>
        <v>0.66666666666666663</v>
      </c>
      <c r="I21" s="119"/>
      <c r="J21" s="89">
        <f>+H21*I20</f>
        <v>6.0606060606060608E-2</v>
      </c>
      <c r="K21" s="107">
        <v>0.67</v>
      </c>
    </row>
    <row r="22" spans="1:11" ht="45" x14ac:dyDescent="0.25">
      <c r="A22" s="100"/>
      <c r="B22" s="124"/>
      <c r="C22" s="116"/>
      <c r="D22" s="112"/>
      <c r="E22" s="112"/>
      <c r="F22" s="112"/>
      <c r="G22" s="89" t="s">
        <v>152</v>
      </c>
      <c r="H22" s="89">
        <v>0.33333333333333331</v>
      </c>
      <c r="I22" s="119"/>
      <c r="J22" s="89">
        <f>+H22*I20</f>
        <v>3.0303030303030304E-2</v>
      </c>
      <c r="K22" s="107">
        <v>0.33</v>
      </c>
    </row>
    <row r="23" spans="1:11" ht="45" x14ac:dyDescent="0.25">
      <c r="A23" s="100"/>
      <c r="B23" s="48"/>
      <c r="C23" s="116"/>
      <c r="D23" s="112"/>
      <c r="E23" s="112" t="s">
        <v>52</v>
      </c>
      <c r="F23" s="112" t="s">
        <v>53</v>
      </c>
      <c r="G23" s="89" t="s">
        <v>153</v>
      </c>
      <c r="H23" s="89">
        <f>+H25*3</f>
        <v>1</v>
      </c>
      <c r="I23" s="119">
        <v>9.0909090909090912E-2</v>
      </c>
      <c r="J23" s="89">
        <f>+H23*I23</f>
        <v>9.0909090909090912E-2</v>
      </c>
      <c r="K23" s="107">
        <v>1</v>
      </c>
    </row>
    <row r="24" spans="1:11" ht="60" x14ac:dyDescent="0.25">
      <c r="A24" s="100"/>
      <c r="B24" s="48"/>
      <c r="C24" s="116"/>
      <c r="D24" s="112"/>
      <c r="E24" s="112"/>
      <c r="F24" s="112"/>
      <c r="G24" s="89" t="s">
        <v>154</v>
      </c>
      <c r="H24" s="89">
        <f>+H25*2</f>
        <v>0.66666666666666663</v>
      </c>
      <c r="I24" s="119"/>
      <c r="J24" s="89">
        <f>+H24*I23</f>
        <v>6.0606060606060608E-2</v>
      </c>
      <c r="K24" s="107">
        <v>0.67</v>
      </c>
    </row>
    <row r="25" spans="1:11" ht="30" x14ac:dyDescent="0.25">
      <c r="A25" s="100"/>
      <c r="B25" s="48"/>
      <c r="C25" s="116"/>
      <c r="D25" s="112"/>
      <c r="E25" s="112"/>
      <c r="F25" s="112"/>
      <c r="G25" s="89" t="s">
        <v>155</v>
      </c>
      <c r="H25" s="89">
        <v>0.33333333333333331</v>
      </c>
      <c r="I25" s="119"/>
      <c r="J25" s="89">
        <f>+H25*I23</f>
        <v>3.0303030303030304E-2</v>
      </c>
      <c r="K25" s="107">
        <v>0.33</v>
      </c>
    </row>
    <row r="26" spans="1:11" ht="45" x14ac:dyDescent="0.25">
      <c r="A26" s="101"/>
      <c r="B26" s="49"/>
      <c r="C26" s="116"/>
      <c r="D26" s="112"/>
      <c r="E26" s="112" t="s">
        <v>54</v>
      </c>
      <c r="F26" s="112" t="s">
        <v>55</v>
      </c>
      <c r="G26" s="89" t="s">
        <v>156</v>
      </c>
      <c r="H26" s="89">
        <f>+H28*3</f>
        <v>1</v>
      </c>
      <c r="I26" s="119">
        <v>9.0909090909090912E-2</v>
      </c>
      <c r="J26" s="89">
        <f>+I26*H26</f>
        <v>9.0909090909090912E-2</v>
      </c>
      <c r="K26" s="107">
        <v>1</v>
      </c>
    </row>
    <row r="27" spans="1:11" ht="45" x14ac:dyDescent="0.25">
      <c r="A27" s="101"/>
      <c r="B27" s="49"/>
      <c r="C27" s="116"/>
      <c r="D27" s="112"/>
      <c r="E27" s="112"/>
      <c r="F27" s="112"/>
      <c r="G27" s="89" t="s">
        <v>157</v>
      </c>
      <c r="H27" s="89">
        <f>+H28*2</f>
        <v>0.66666666666666663</v>
      </c>
      <c r="I27" s="119"/>
      <c r="J27" s="89">
        <f>+I26*H27</f>
        <v>6.0606060606060608E-2</v>
      </c>
      <c r="K27" s="107">
        <v>0.67</v>
      </c>
    </row>
    <row r="28" spans="1:11" ht="30" x14ac:dyDescent="0.25">
      <c r="A28" s="101"/>
      <c r="B28" s="49"/>
      <c r="C28" s="116"/>
      <c r="D28" s="112"/>
      <c r="E28" s="112"/>
      <c r="F28" s="112"/>
      <c r="G28" s="89" t="s">
        <v>158</v>
      </c>
      <c r="H28" s="89">
        <v>0.33333333333333331</v>
      </c>
      <c r="I28" s="119"/>
      <c r="J28" s="89">
        <f>+I26*H28</f>
        <v>3.0303030303030304E-2</v>
      </c>
      <c r="K28" s="107">
        <v>0.33</v>
      </c>
    </row>
    <row r="29" spans="1:11" ht="60" customHeight="1" x14ac:dyDescent="0.25">
      <c r="A29" s="101"/>
      <c r="B29" s="92"/>
      <c r="C29" s="59"/>
      <c r="D29" s="90"/>
      <c r="E29" s="112"/>
      <c r="F29" s="112" t="s">
        <v>56</v>
      </c>
      <c r="G29" s="89" t="s">
        <v>159</v>
      </c>
      <c r="H29" s="89">
        <f>+H31*3</f>
        <v>1</v>
      </c>
      <c r="I29" s="119">
        <v>9.0909090909090912E-2</v>
      </c>
      <c r="J29" s="89">
        <f>+H29*I29</f>
        <v>9.0909090909090912E-2</v>
      </c>
      <c r="K29" s="107">
        <v>1</v>
      </c>
    </row>
    <row r="30" spans="1:11" ht="60" x14ac:dyDescent="0.25">
      <c r="A30" s="101"/>
      <c r="B30" s="92"/>
      <c r="C30" s="59"/>
      <c r="D30" s="90"/>
      <c r="E30" s="112"/>
      <c r="F30" s="112"/>
      <c r="G30" s="89" t="s">
        <v>160</v>
      </c>
      <c r="H30" s="89">
        <f>+H31*2</f>
        <v>0.66666666666666663</v>
      </c>
      <c r="I30" s="119"/>
      <c r="J30" s="89">
        <f>+H30*I29</f>
        <v>6.0606060606060608E-2</v>
      </c>
      <c r="K30" s="107">
        <v>0.67</v>
      </c>
    </row>
    <row r="31" spans="1:11" ht="30" x14ac:dyDescent="0.25">
      <c r="A31" s="101"/>
      <c r="B31" s="92"/>
      <c r="C31" s="59"/>
      <c r="D31" s="90"/>
      <c r="E31" s="112"/>
      <c r="F31" s="112"/>
      <c r="G31" s="89" t="s">
        <v>161</v>
      </c>
      <c r="H31" s="89">
        <v>0.33333333333333331</v>
      </c>
      <c r="I31" s="119"/>
      <c r="J31" s="89">
        <f>+H31*I29</f>
        <v>3.0303030303030304E-2</v>
      </c>
      <c r="K31" s="107">
        <v>0.33</v>
      </c>
    </row>
    <row r="32" spans="1:11" ht="88.5" customHeight="1" x14ac:dyDescent="0.25">
      <c r="A32" s="101"/>
      <c r="B32" s="92"/>
      <c r="C32" s="59"/>
      <c r="D32" s="90"/>
      <c r="E32" s="112"/>
      <c r="F32" s="112" t="s">
        <v>57</v>
      </c>
      <c r="G32" s="89" t="s">
        <v>162</v>
      </c>
      <c r="H32" s="89">
        <v>1</v>
      </c>
      <c r="I32" s="119">
        <v>9.0909090909090912E-2</v>
      </c>
      <c r="J32" s="89">
        <f>+H32*I32</f>
        <v>9.0909090909090912E-2</v>
      </c>
      <c r="K32" s="107">
        <v>1</v>
      </c>
    </row>
    <row r="33" spans="1:11" ht="60" x14ac:dyDescent="0.25">
      <c r="A33" s="101"/>
      <c r="B33" s="92"/>
      <c r="C33" s="59"/>
      <c r="D33" s="90"/>
      <c r="E33" s="112"/>
      <c r="F33" s="112"/>
      <c r="G33" s="89" t="s">
        <v>163</v>
      </c>
      <c r="H33" s="89">
        <f>+H34*2</f>
        <v>0.66666666666666663</v>
      </c>
      <c r="I33" s="119"/>
      <c r="J33" s="89">
        <f>+H33*I32</f>
        <v>6.0606060606060608E-2</v>
      </c>
      <c r="K33" s="107">
        <v>0.67</v>
      </c>
    </row>
    <row r="34" spans="1:11" ht="30" x14ac:dyDescent="0.25">
      <c r="A34" s="101"/>
      <c r="B34" s="92"/>
      <c r="C34" s="59"/>
      <c r="D34" s="90"/>
      <c r="E34" s="112"/>
      <c r="F34" s="112"/>
      <c r="G34" s="89" t="s">
        <v>164</v>
      </c>
      <c r="H34" s="89">
        <v>0.33333333333333331</v>
      </c>
      <c r="I34" s="119"/>
      <c r="J34" s="89">
        <f>+H34*I32</f>
        <v>3.0303030303030304E-2</v>
      </c>
      <c r="K34" s="107">
        <v>0.33</v>
      </c>
    </row>
    <row r="35" spans="1:11" ht="15.75" thickBot="1" x14ac:dyDescent="0.3">
      <c r="B35" s="58"/>
      <c r="C35" s="59"/>
      <c r="D35" s="93"/>
      <c r="E35" s="93"/>
      <c r="F35" s="93"/>
      <c r="G35" s="104"/>
      <c r="H35" s="61"/>
      <c r="I35" s="61"/>
      <c r="J35" s="61"/>
      <c r="K35" s="63"/>
    </row>
    <row r="36" spans="1:11" ht="62.25" customHeight="1" x14ac:dyDescent="0.25">
      <c r="B36" s="126" t="s">
        <v>58</v>
      </c>
      <c r="C36" s="117" t="s">
        <v>59</v>
      </c>
      <c r="D36" s="112" t="s">
        <v>12</v>
      </c>
      <c r="E36" s="118" t="s">
        <v>60</v>
      </c>
      <c r="F36" s="112" t="s">
        <v>61</v>
      </c>
      <c r="G36" s="89" t="s">
        <v>165</v>
      </c>
      <c r="H36" s="105">
        <f>+H38*3</f>
        <v>1</v>
      </c>
      <c r="I36" s="111">
        <v>0.14285714285714285</v>
      </c>
      <c r="J36" s="89">
        <f>+H36*I36</f>
        <v>0.14285714285714285</v>
      </c>
      <c r="K36" s="107">
        <v>1</v>
      </c>
    </row>
    <row r="37" spans="1:11" ht="45" x14ac:dyDescent="0.25">
      <c r="B37" s="121"/>
      <c r="C37" s="115"/>
      <c r="D37" s="112"/>
      <c r="E37" s="128"/>
      <c r="F37" s="112"/>
      <c r="G37" s="89" t="s">
        <v>166</v>
      </c>
      <c r="H37" s="105">
        <f>+H38*2</f>
        <v>0.66666666666666663</v>
      </c>
      <c r="I37" s="111"/>
      <c r="J37" s="89">
        <f>+H37*I36</f>
        <v>9.5238095238095233E-2</v>
      </c>
      <c r="K37" s="107">
        <v>0.67</v>
      </c>
    </row>
    <row r="38" spans="1:11" x14ac:dyDescent="0.25">
      <c r="B38" s="121"/>
      <c r="C38" s="115"/>
      <c r="D38" s="112"/>
      <c r="E38" s="128"/>
      <c r="F38" s="112"/>
      <c r="G38" s="89" t="s">
        <v>167</v>
      </c>
      <c r="H38" s="105">
        <v>0.33333333333333331</v>
      </c>
      <c r="I38" s="111"/>
      <c r="J38" s="89">
        <f>+H38*I36</f>
        <v>4.7619047619047616E-2</v>
      </c>
      <c r="K38" s="107">
        <v>0.33</v>
      </c>
    </row>
    <row r="39" spans="1:11" ht="30" x14ac:dyDescent="0.25">
      <c r="B39" s="120" t="s">
        <v>62</v>
      </c>
      <c r="C39" s="116"/>
      <c r="D39" s="112"/>
      <c r="E39" s="128"/>
      <c r="F39" s="112" t="s">
        <v>63</v>
      </c>
      <c r="G39" s="89" t="s">
        <v>168</v>
      </c>
      <c r="H39" s="105">
        <f>+H41*3</f>
        <v>1</v>
      </c>
      <c r="I39" s="111">
        <v>0.14285714285714285</v>
      </c>
      <c r="J39" s="89">
        <f>+H39*I39</f>
        <v>0.14285714285714285</v>
      </c>
      <c r="K39" s="107">
        <v>1</v>
      </c>
    </row>
    <row r="40" spans="1:11" ht="30" x14ac:dyDescent="0.25">
      <c r="B40" s="121"/>
      <c r="C40" s="116"/>
      <c r="D40" s="112"/>
      <c r="E40" s="128"/>
      <c r="F40" s="112"/>
      <c r="G40" s="89" t="s">
        <v>169</v>
      </c>
      <c r="H40" s="105">
        <f>+H41*2</f>
        <v>0.66666666666666663</v>
      </c>
      <c r="I40" s="111"/>
      <c r="J40" s="89">
        <f>+H40*I39</f>
        <v>9.5238095238095233E-2</v>
      </c>
      <c r="K40" s="107">
        <v>0.67</v>
      </c>
    </row>
    <row r="41" spans="1:11" ht="109.5" customHeight="1" x14ac:dyDescent="0.25">
      <c r="B41" s="127"/>
      <c r="C41" s="116"/>
      <c r="D41" s="112"/>
      <c r="E41" s="128"/>
      <c r="F41" s="112"/>
      <c r="G41" s="89" t="s">
        <v>170</v>
      </c>
      <c r="H41" s="105">
        <v>0.33333333333333331</v>
      </c>
      <c r="I41" s="111"/>
      <c r="J41" s="89">
        <f>+H41*I39</f>
        <v>4.7619047619047616E-2</v>
      </c>
      <c r="K41" s="107">
        <v>0.33</v>
      </c>
    </row>
    <row r="42" spans="1:11" ht="45" x14ac:dyDescent="0.25">
      <c r="B42" s="120" t="s">
        <v>64</v>
      </c>
      <c r="C42" s="116"/>
      <c r="D42" s="112"/>
      <c r="E42" s="128"/>
      <c r="F42" s="112" t="s">
        <v>65</v>
      </c>
      <c r="G42" s="89" t="s">
        <v>171</v>
      </c>
      <c r="H42" s="105">
        <f>+H44*3</f>
        <v>1</v>
      </c>
      <c r="I42" s="111">
        <v>0.14285714285714285</v>
      </c>
      <c r="J42" s="89">
        <f>+H42*I42</f>
        <v>0.14285714285714285</v>
      </c>
      <c r="K42" s="107">
        <v>1</v>
      </c>
    </row>
    <row r="43" spans="1:11" ht="30" x14ac:dyDescent="0.25">
      <c r="B43" s="121"/>
      <c r="C43" s="116"/>
      <c r="D43" s="112"/>
      <c r="E43" s="128"/>
      <c r="F43" s="112"/>
      <c r="G43" s="89" t="s">
        <v>172</v>
      </c>
      <c r="H43" s="105">
        <f>+H44*2</f>
        <v>0.66666666666666663</v>
      </c>
      <c r="I43" s="111"/>
      <c r="J43" s="89">
        <f>+H43*I42</f>
        <v>9.5238095238095233E-2</v>
      </c>
      <c r="K43" s="107">
        <v>0.67</v>
      </c>
    </row>
    <row r="44" spans="1:11" ht="75.75" customHeight="1" x14ac:dyDescent="0.25">
      <c r="B44" s="121"/>
      <c r="C44" s="116"/>
      <c r="D44" s="112"/>
      <c r="E44" s="128"/>
      <c r="F44" s="112"/>
      <c r="G44" s="89" t="s">
        <v>173</v>
      </c>
      <c r="H44" s="105">
        <v>0.33333333333333331</v>
      </c>
      <c r="I44" s="111"/>
      <c r="J44" s="89">
        <f>+H44*I42</f>
        <v>4.7619047619047616E-2</v>
      </c>
      <c r="K44" s="107">
        <v>0.33</v>
      </c>
    </row>
    <row r="45" spans="1:11" ht="75" customHeight="1" x14ac:dyDescent="0.25">
      <c r="B45" s="120" t="s">
        <v>66</v>
      </c>
      <c r="C45" s="116"/>
      <c r="D45" s="112"/>
      <c r="E45" s="128"/>
      <c r="F45" s="112" t="s">
        <v>67</v>
      </c>
      <c r="G45" s="89" t="s">
        <v>174</v>
      </c>
      <c r="H45" s="105">
        <f>+H47*3</f>
        <v>1</v>
      </c>
      <c r="I45" s="111">
        <v>0.14285714285714285</v>
      </c>
      <c r="J45" s="89">
        <f>+H45*I45</f>
        <v>0.14285714285714285</v>
      </c>
      <c r="K45" s="107">
        <v>1</v>
      </c>
    </row>
    <row r="46" spans="1:11" ht="60" x14ac:dyDescent="0.25">
      <c r="B46" s="121"/>
      <c r="C46" s="116"/>
      <c r="D46" s="112"/>
      <c r="E46" s="128"/>
      <c r="F46" s="112"/>
      <c r="G46" s="89" t="s">
        <v>175</v>
      </c>
      <c r="H46" s="105">
        <f>+H47*2</f>
        <v>0.66666666666666663</v>
      </c>
      <c r="I46" s="111"/>
      <c r="J46" s="89">
        <f>+H46*I45</f>
        <v>9.5238095238095233E-2</v>
      </c>
      <c r="K46" s="107">
        <v>0.67</v>
      </c>
    </row>
    <row r="47" spans="1:11" ht="30" x14ac:dyDescent="0.25">
      <c r="B47" s="127"/>
      <c r="C47" s="116"/>
      <c r="D47" s="112"/>
      <c r="E47" s="129"/>
      <c r="F47" s="112"/>
      <c r="G47" s="89" t="s">
        <v>176</v>
      </c>
      <c r="H47" s="105">
        <v>0.33333333333333331</v>
      </c>
      <c r="I47" s="111"/>
      <c r="J47" s="89">
        <f>+H47*I45</f>
        <v>4.7619047619047616E-2</v>
      </c>
      <c r="K47" s="107">
        <v>0.33</v>
      </c>
    </row>
    <row r="48" spans="1:11" ht="30" x14ac:dyDescent="0.25">
      <c r="B48" s="120" t="s">
        <v>68</v>
      </c>
      <c r="C48" s="116"/>
      <c r="D48" s="112"/>
      <c r="E48" s="112" t="s">
        <v>69</v>
      </c>
      <c r="F48" s="112" t="s">
        <v>177</v>
      </c>
      <c r="G48" s="89" t="s">
        <v>178</v>
      </c>
      <c r="H48" s="105">
        <f>+H50*3</f>
        <v>1</v>
      </c>
      <c r="I48" s="111">
        <v>0.14285714285714285</v>
      </c>
      <c r="J48" s="89">
        <f>+H48*I48</f>
        <v>0.14285714285714285</v>
      </c>
      <c r="K48" s="107">
        <v>1</v>
      </c>
    </row>
    <row r="49" spans="2:11" ht="30" x14ac:dyDescent="0.25">
      <c r="B49" s="121"/>
      <c r="C49" s="116"/>
      <c r="D49" s="112"/>
      <c r="E49" s="112"/>
      <c r="F49" s="112"/>
      <c r="G49" s="89" t="s">
        <v>179</v>
      </c>
      <c r="H49" s="105">
        <f>+H50*2</f>
        <v>0.66666666666666663</v>
      </c>
      <c r="I49" s="111"/>
      <c r="J49" s="89">
        <f>+H49*I48</f>
        <v>9.5238095238095233E-2</v>
      </c>
      <c r="K49" s="107">
        <v>0.67</v>
      </c>
    </row>
    <row r="50" spans="2:11" x14ac:dyDescent="0.25">
      <c r="B50" s="121"/>
      <c r="C50" s="116"/>
      <c r="D50" s="112"/>
      <c r="E50" s="112"/>
      <c r="F50" s="112"/>
      <c r="G50" s="89" t="s">
        <v>180</v>
      </c>
      <c r="H50" s="105">
        <v>0.33333333333333331</v>
      </c>
      <c r="I50" s="111"/>
      <c r="J50" s="89">
        <f>+H50*I48</f>
        <v>4.7619047619047616E-2</v>
      </c>
      <c r="K50" s="107">
        <v>0.33</v>
      </c>
    </row>
    <row r="51" spans="2:11" ht="60" x14ac:dyDescent="0.25">
      <c r="B51" s="120" t="s">
        <v>71</v>
      </c>
      <c r="C51" s="116"/>
      <c r="D51" s="112"/>
      <c r="E51" s="112"/>
      <c r="F51" s="112" t="s">
        <v>72</v>
      </c>
      <c r="G51" s="89" t="s">
        <v>181</v>
      </c>
      <c r="H51" s="105">
        <f>+H53*3</f>
        <v>1</v>
      </c>
      <c r="I51" s="111">
        <v>0.14285714285714285</v>
      </c>
      <c r="J51" s="89">
        <f>+H51*I51</f>
        <v>0.14285714285714285</v>
      </c>
      <c r="K51" s="107">
        <v>1</v>
      </c>
    </row>
    <row r="52" spans="2:11" ht="60" x14ac:dyDescent="0.25">
      <c r="B52" s="121"/>
      <c r="C52" s="116"/>
      <c r="D52" s="112"/>
      <c r="E52" s="112"/>
      <c r="F52" s="112"/>
      <c r="G52" s="89" t="s">
        <v>182</v>
      </c>
      <c r="H52" s="105">
        <f>+H53*2</f>
        <v>0.66666666666666663</v>
      </c>
      <c r="I52" s="111"/>
      <c r="J52" s="89">
        <f>+H52*I51</f>
        <v>9.5238095238095233E-2</v>
      </c>
      <c r="K52" s="107">
        <v>0.67</v>
      </c>
    </row>
    <row r="53" spans="2:11" ht="30" x14ac:dyDescent="0.25">
      <c r="B53" s="121"/>
      <c r="C53" s="116"/>
      <c r="D53" s="112"/>
      <c r="E53" s="112"/>
      <c r="F53" s="112"/>
      <c r="G53" s="89" t="s">
        <v>183</v>
      </c>
      <c r="H53" s="105">
        <v>0.33333333333333331</v>
      </c>
      <c r="I53" s="111"/>
      <c r="J53" s="89">
        <f>+H53*I51</f>
        <v>4.7619047619047616E-2</v>
      </c>
      <c r="K53" s="107">
        <v>0.33</v>
      </c>
    </row>
    <row r="54" spans="2:11" ht="45" x14ac:dyDescent="0.25">
      <c r="B54" s="120" t="s">
        <v>73</v>
      </c>
      <c r="C54" s="116"/>
      <c r="D54" s="112"/>
      <c r="E54" s="112" t="s">
        <v>74</v>
      </c>
      <c r="F54" s="112" t="s">
        <v>75</v>
      </c>
      <c r="G54" s="89" t="s">
        <v>184</v>
      </c>
      <c r="H54" s="105">
        <f>+H56*3</f>
        <v>1</v>
      </c>
      <c r="I54" s="111">
        <v>0.14285714285714285</v>
      </c>
      <c r="J54" s="89">
        <f>+H54*I54</f>
        <v>0.14285714285714285</v>
      </c>
      <c r="K54" s="107">
        <v>1</v>
      </c>
    </row>
    <row r="55" spans="2:11" ht="30" x14ac:dyDescent="0.25">
      <c r="B55" s="121"/>
      <c r="C55" s="116"/>
      <c r="D55" s="112"/>
      <c r="E55" s="112"/>
      <c r="F55" s="112"/>
      <c r="G55" s="110" t="s">
        <v>185</v>
      </c>
      <c r="H55" s="105">
        <f>+H56*2</f>
        <v>0.66666666666666663</v>
      </c>
      <c r="I55" s="111"/>
      <c r="J55" s="89">
        <f>+H55*I54</f>
        <v>9.5238095238095233E-2</v>
      </c>
      <c r="K55" s="107">
        <v>0.67</v>
      </c>
    </row>
    <row r="56" spans="2:11" ht="30" x14ac:dyDescent="0.25">
      <c r="B56" s="66"/>
      <c r="C56" s="116"/>
      <c r="D56" s="112"/>
      <c r="E56" s="112"/>
      <c r="F56" s="112"/>
      <c r="G56" s="89" t="s">
        <v>186</v>
      </c>
      <c r="H56" s="105">
        <v>0.33333333333333331</v>
      </c>
      <c r="I56" s="111"/>
      <c r="J56" s="89">
        <f>+H56*I54</f>
        <v>4.7619047619047616E-2</v>
      </c>
      <c r="K56" s="107">
        <v>0.33</v>
      </c>
    </row>
    <row r="57" spans="2:11" ht="15.75" thickBot="1" x14ac:dyDescent="0.3">
      <c r="B57" s="66"/>
      <c r="C57" s="70"/>
      <c r="D57" s="60"/>
      <c r="E57" s="60"/>
      <c r="F57" s="60"/>
      <c r="G57" s="71"/>
      <c r="H57" s="71"/>
      <c r="I57" s="106"/>
      <c r="J57" s="106"/>
      <c r="K57" s="108"/>
    </row>
    <row r="58" spans="2:11" ht="60" x14ac:dyDescent="0.25">
      <c r="B58" s="126" t="s">
        <v>76</v>
      </c>
      <c r="C58" s="113" t="s">
        <v>77</v>
      </c>
      <c r="D58" s="112" t="s">
        <v>10</v>
      </c>
      <c r="E58" s="112" t="s">
        <v>78</v>
      </c>
      <c r="F58" s="112" t="s">
        <v>79</v>
      </c>
      <c r="G58" s="89" t="s">
        <v>187</v>
      </c>
      <c r="H58" s="105">
        <f>+H60*3</f>
        <v>1</v>
      </c>
      <c r="I58" s="111">
        <v>0.1111111111111111</v>
      </c>
      <c r="J58" s="89">
        <f>+H58*I58</f>
        <v>0.1111111111111111</v>
      </c>
      <c r="K58" s="107">
        <v>1</v>
      </c>
    </row>
    <row r="59" spans="2:11" ht="45" x14ac:dyDescent="0.25">
      <c r="B59" s="121"/>
      <c r="C59" s="114"/>
      <c r="D59" s="112"/>
      <c r="E59" s="112"/>
      <c r="F59" s="112"/>
      <c r="G59" s="89" t="s">
        <v>188</v>
      </c>
      <c r="H59" s="105">
        <f>+H60*2</f>
        <v>0.66666666666666663</v>
      </c>
      <c r="I59" s="111"/>
      <c r="J59" s="89">
        <f>+H59*I58</f>
        <v>7.407407407407407E-2</v>
      </c>
      <c r="K59" s="107">
        <v>0.67</v>
      </c>
    </row>
    <row r="60" spans="2:11" ht="30" x14ac:dyDescent="0.25">
      <c r="B60" s="127"/>
      <c r="C60" s="114"/>
      <c r="D60" s="112"/>
      <c r="E60" s="112"/>
      <c r="F60" s="112"/>
      <c r="G60" s="89" t="s">
        <v>189</v>
      </c>
      <c r="H60" s="105">
        <v>0.33333333333333331</v>
      </c>
      <c r="I60" s="111"/>
      <c r="J60" s="89">
        <f>+H60*I58</f>
        <v>3.7037037037037035E-2</v>
      </c>
      <c r="K60" s="107">
        <v>0.33</v>
      </c>
    </row>
    <row r="61" spans="2:11" ht="45" x14ac:dyDescent="0.25">
      <c r="B61" s="120" t="s">
        <v>80</v>
      </c>
      <c r="C61" s="114"/>
      <c r="D61" s="112"/>
      <c r="E61" s="112" t="s">
        <v>81</v>
      </c>
      <c r="F61" s="112" t="s">
        <v>190</v>
      </c>
      <c r="G61" s="89" t="s">
        <v>191</v>
      </c>
      <c r="H61" s="105">
        <v>1</v>
      </c>
      <c r="I61" s="111">
        <v>0.1111111111111111</v>
      </c>
      <c r="J61" s="89">
        <f>+H61*I61</f>
        <v>0.1111111111111111</v>
      </c>
      <c r="K61" s="107">
        <v>1</v>
      </c>
    </row>
    <row r="62" spans="2:11" ht="60" x14ac:dyDescent="0.25">
      <c r="B62" s="121"/>
      <c r="C62" s="114"/>
      <c r="D62" s="112"/>
      <c r="E62" s="112"/>
      <c r="F62" s="112"/>
      <c r="G62" s="89" t="s">
        <v>192</v>
      </c>
      <c r="H62" s="105">
        <v>0.75</v>
      </c>
      <c r="I62" s="111"/>
      <c r="J62" s="89">
        <f>+H62*I61</f>
        <v>8.3333333333333329E-2</v>
      </c>
      <c r="K62" s="107">
        <v>0.75</v>
      </c>
    </row>
    <row r="63" spans="2:11" ht="30" x14ac:dyDescent="0.25">
      <c r="B63" s="121"/>
      <c r="C63" s="114"/>
      <c r="D63" s="112"/>
      <c r="E63" s="112"/>
      <c r="F63" s="112"/>
      <c r="G63" s="89" t="s">
        <v>193</v>
      </c>
      <c r="H63" s="105">
        <v>0.5</v>
      </c>
      <c r="I63" s="111"/>
      <c r="J63" s="89">
        <f>+H63*I61</f>
        <v>5.5555555555555552E-2</v>
      </c>
      <c r="K63" s="107">
        <v>0.5</v>
      </c>
    </row>
    <row r="64" spans="2:11" ht="30" x14ac:dyDescent="0.25">
      <c r="B64" s="127"/>
      <c r="C64" s="114"/>
      <c r="D64" s="112"/>
      <c r="E64" s="112"/>
      <c r="F64" s="112"/>
      <c r="G64" s="89" t="s">
        <v>194</v>
      </c>
      <c r="H64" s="105">
        <v>0.25</v>
      </c>
      <c r="I64" s="111"/>
      <c r="J64" s="89">
        <f>+H64*I61</f>
        <v>2.7777777777777776E-2</v>
      </c>
      <c r="K64" s="107">
        <v>0.25</v>
      </c>
    </row>
    <row r="65" spans="2:11" ht="45" x14ac:dyDescent="0.25">
      <c r="B65" s="120" t="s">
        <v>83</v>
      </c>
      <c r="C65" s="114"/>
      <c r="D65" s="112"/>
      <c r="E65" s="112"/>
      <c r="F65" s="112" t="s">
        <v>84</v>
      </c>
      <c r="G65" s="89" t="s">
        <v>195</v>
      </c>
      <c r="H65" s="91">
        <f>+H67*3</f>
        <v>1</v>
      </c>
      <c r="I65" s="111">
        <v>0.1111111111111111</v>
      </c>
      <c r="J65" s="89">
        <f>+H65*I65</f>
        <v>0.1111111111111111</v>
      </c>
      <c r="K65" s="107">
        <v>1</v>
      </c>
    </row>
    <row r="66" spans="2:11" ht="60" x14ac:dyDescent="0.25">
      <c r="B66" s="121"/>
      <c r="C66" s="114"/>
      <c r="D66" s="112"/>
      <c r="E66" s="112"/>
      <c r="F66" s="112"/>
      <c r="G66" s="89" t="s">
        <v>196</v>
      </c>
      <c r="H66" s="91">
        <f>+H67*2</f>
        <v>0.66666666666666663</v>
      </c>
      <c r="I66" s="111"/>
      <c r="J66" s="89">
        <f>+H66*I65</f>
        <v>7.407407407407407E-2</v>
      </c>
      <c r="K66" s="107">
        <v>0.67</v>
      </c>
    </row>
    <row r="67" spans="2:11" ht="62.25" customHeight="1" x14ac:dyDescent="0.25">
      <c r="B67" s="127"/>
      <c r="C67" s="114"/>
      <c r="D67" s="112"/>
      <c r="E67" s="112"/>
      <c r="F67" s="112"/>
      <c r="G67" s="89" t="s">
        <v>197</v>
      </c>
      <c r="H67" s="91">
        <v>0.33333333333333331</v>
      </c>
      <c r="I67" s="111"/>
      <c r="J67" s="89">
        <f>+H67*I65</f>
        <v>3.7037037037037035E-2</v>
      </c>
      <c r="K67" s="107">
        <v>0.33</v>
      </c>
    </row>
    <row r="68" spans="2:11" ht="45" x14ac:dyDescent="0.25">
      <c r="B68" s="120" t="s">
        <v>85</v>
      </c>
      <c r="C68" s="114"/>
      <c r="D68" s="112"/>
      <c r="E68" s="112" t="s">
        <v>86</v>
      </c>
      <c r="F68" s="112" t="s">
        <v>87</v>
      </c>
      <c r="G68" s="89" t="s">
        <v>198</v>
      </c>
      <c r="H68" s="91">
        <f>+H70*3</f>
        <v>1</v>
      </c>
      <c r="I68" s="111">
        <v>0.1111111111111111</v>
      </c>
      <c r="J68" s="89">
        <f>+H68*I68</f>
        <v>0.1111111111111111</v>
      </c>
      <c r="K68" s="107">
        <v>1</v>
      </c>
    </row>
    <row r="69" spans="2:11" ht="30" x14ac:dyDescent="0.25">
      <c r="B69" s="121"/>
      <c r="C69" s="114"/>
      <c r="D69" s="112"/>
      <c r="E69" s="112"/>
      <c r="F69" s="112"/>
      <c r="G69" s="89" t="s">
        <v>199</v>
      </c>
      <c r="H69" s="91">
        <f>+H70*2</f>
        <v>0.66666666666666663</v>
      </c>
      <c r="I69" s="111"/>
      <c r="J69" s="89">
        <f>+H69*I68</f>
        <v>7.407407407407407E-2</v>
      </c>
      <c r="K69" s="107">
        <v>0.67</v>
      </c>
    </row>
    <row r="70" spans="2:11" ht="99" customHeight="1" x14ac:dyDescent="0.25">
      <c r="B70" s="127"/>
      <c r="C70" s="114"/>
      <c r="D70" s="112"/>
      <c r="E70" s="112"/>
      <c r="F70" s="112"/>
      <c r="G70" s="89" t="s">
        <v>200</v>
      </c>
      <c r="H70" s="91">
        <v>0.33333333333333331</v>
      </c>
      <c r="I70" s="111"/>
      <c r="J70" s="89">
        <f>+H70*I68</f>
        <v>3.7037037037037035E-2</v>
      </c>
      <c r="K70" s="107">
        <v>0.33</v>
      </c>
    </row>
    <row r="71" spans="2:11" ht="45" x14ac:dyDescent="0.25">
      <c r="B71" s="120" t="s">
        <v>88</v>
      </c>
      <c r="C71" s="114"/>
      <c r="D71" s="112"/>
      <c r="E71" s="112" t="s">
        <v>89</v>
      </c>
      <c r="F71" s="112" t="s">
        <v>90</v>
      </c>
      <c r="G71" s="89" t="s">
        <v>201</v>
      </c>
      <c r="H71" s="91">
        <v>1</v>
      </c>
      <c r="I71" s="111">
        <v>0.1111111111111111</v>
      </c>
      <c r="J71" s="89">
        <f>+H71*I71</f>
        <v>0.1111111111111111</v>
      </c>
      <c r="K71" s="107">
        <v>1</v>
      </c>
    </row>
    <row r="72" spans="2:11" ht="45" x14ac:dyDescent="0.25">
      <c r="B72" s="121"/>
      <c r="C72" s="114"/>
      <c r="D72" s="112"/>
      <c r="E72" s="112"/>
      <c r="F72" s="112"/>
      <c r="G72" s="89" t="s">
        <v>202</v>
      </c>
      <c r="H72" s="91">
        <v>0.75</v>
      </c>
      <c r="I72" s="111"/>
      <c r="J72" s="89">
        <f>+H72*I71</f>
        <v>8.3333333333333329E-2</v>
      </c>
      <c r="K72" s="107">
        <v>0.75</v>
      </c>
    </row>
    <row r="73" spans="2:11" ht="30" x14ac:dyDescent="0.25">
      <c r="B73" s="121"/>
      <c r="C73" s="114"/>
      <c r="D73" s="112"/>
      <c r="E73" s="112"/>
      <c r="F73" s="112"/>
      <c r="G73" s="89" t="s">
        <v>203</v>
      </c>
      <c r="H73" s="91">
        <v>0.5</v>
      </c>
      <c r="I73" s="111"/>
      <c r="J73" s="89">
        <f>+H73*I71</f>
        <v>5.5555555555555552E-2</v>
      </c>
      <c r="K73" s="107">
        <v>0.5</v>
      </c>
    </row>
    <row r="74" spans="2:11" ht="30" x14ac:dyDescent="0.25">
      <c r="B74" s="127"/>
      <c r="C74" s="114"/>
      <c r="D74" s="112"/>
      <c r="E74" s="112"/>
      <c r="F74" s="112"/>
      <c r="G74" s="89" t="s">
        <v>204</v>
      </c>
      <c r="H74" s="91">
        <v>0.25</v>
      </c>
      <c r="I74" s="111"/>
      <c r="J74" s="89">
        <f>+H74*I71</f>
        <v>2.7777777777777776E-2</v>
      </c>
      <c r="K74" s="107">
        <v>0.25</v>
      </c>
    </row>
    <row r="75" spans="2:11" ht="30" x14ac:dyDescent="0.25">
      <c r="B75" s="120" t="s">
        <v>91</v>
      </c>
      <c r="C75" s="114"/>
      <c r="D75" s="112"/>
      <c r="E75" s="112"/>
      <c r="F75" s="112" t="s">
        <v>92</v>
      </c>
      <c r="G75" s="89" t="s">
        <v>205</v>
      </c>
      <c r="H75" s="91">
        <f>+H77*3</f>
        <v>1</v>
      </c>
      <c r="I75" s="111">
        <v>0.1111111111111111</v>
      </c>
      <c r="J75" s="89">
        <f>+H75*I75</f>
        <v>0.1111111111111111</v>
      </c>
      <c r="K75" s="107">
        <v>1</v>
      </c>
    </row>
    <row r="76" spans="2:11" ht="30" x14ac:dyDescent="0.25">
      <c r="B76" s="121"/>
      <c r="C76" s="114"/>
      <c r="D76" s="112"/>
      <c r="E76" s="112"/>
      <c r="F76" s="112"/>
      <c r="G76" s="89" t="s">
        <v>206</v>
      </c>
      <c r="H76" s="91">
        <f>+H77*2</f>
        <v>0.66666666666666663</v>
      </c>
      <c r="I76" s="111"/>
      <c r="J76" s="89">
        <f>+H76*I75</f>
        <v>7.407407407407407E-2</v>
      </c>
      <c r="K76" s="107">
        <v>0.67</v>
      </c>
    </row>
    <row r="77" spans="2:11" ht="44.25" customHeight="1" x14ac:dyDescent="0.25">
      <c r="B77" s="127"/>
      <c r="C77" s="114"/>
      <c r="D77" s="112"/>
      <c r="E77" s="112"/>
      <c r="F77" s="112"/>
      <c r="G77" s="89" t="s">
        <v>207</v>
      </c>
      <c r="H77" s="91">
        <v>0.33333333333333331</v>
      </c>
      <c r="I77" s="111"/>
      <c r="J77" s="89">
        <f>+H77*I75</f>
        <v>3.7037037037037035E-2</v>
      </c>
      <c r="K77" s="107">
        <v>0.33</v>
      </c>
    </row>
    <row r="78" spans="2:11" ht="60" x14ac:dyDescent="0.25">
      <c r="B78" s="120" t="s">
        <v>93</v>
      </c>
      <c r="C78" s="114"/>
      <c r="D78" s="112"/>
      <c r="E78" s="112" t="s">
        <v>94</v>
      </c>
      <c r="F78" s="112" t="s">
        <v>95</v>
      </c>
      <c r="G78" s="89" t="s">
        <v>208</v>
      </c>
      <c r="H78" s="91">
        <f>+H80*3</f>
        <v>1</v>
      </c>
      <c r="I78" s="111">
        <v>0.1111111111111111</v>
      </c>
      <c r="J78" s="89">
        <f>+H78*I78</f>
        <v>0.1111111111111111</v>
      </c>
      <c r="K78" s="107">
        <v>1</v>
      </c>
    </row>
    <row r="79" spans="2:11" ht="60" x14ac:dyDescent="0.25">
      <c r="B79" s="121"/>
      <c r="C79" s="114"/>
      <c r="D79" s="112"/>
      <c r="E79" s="112"/>
      <c r="F79" s="112"/>
      <c r="G79" s="89" t="s">
        <v>209</v>
      </c>
      <c r="H79" s="91">
        <f>+H80*2</f>
        <v>0.66666666666666663</v>
      </c>
      <c r="I79" s="111"/>
      <c r="J79" s="89">
        <f>+H79*I78</f>
        <v>7.407407407407407E-2</v>
      </c>
      <c r="K79" s="107">
        <v>0.67</v>
      </c>
    </row>
    <row r="80" spans="2:11" ht="30" x14ac:dyDescent="0.25">
      <c r="B80" s="127"/>
      <c r="C80" s="114"/>
      <c r="D80" s="112"/>
      <c r="E80" s="112"/>
      <c r="F80" s="112"/>
      <c r="G80" s="89" t="s">
        <v>210</v>
      </c>
      <c r="H80" s="91">
        <v>0.33333333333333331</v>
      </c>
      <c r="I80" s="111"/>
      <c r="J80" s="89">
        <f>+H80*I78</f>
        <v>3.7037037037037035E-2</v>
      </c>
      <c r="K80" s="107">
        <v>0.33</v>
      </c>
    </row>
    <row r="81" spans="2:11" ht="45" x14ac:dyDescent="0.25">
      <c r="B81" s="120" t="s">
        <v>96</v>
      </c>
      <c r="C81" s="114"/>
      <c r="D81" s="112"/>
      <c r="E81" s="112"/>
      <c r="F81" s="112" t="s">
        <v>97</v>
      </c>
      <c r="G81" s="89" t="s">
        <v>211</v>
      </c>
      <c r="H81" s="91">
        <f>+H83*3</f>
        <v>1</v>
      </c>
      <c r="I81" s="111">
        <v>0.1111111111111111</v>
      </c>
      <c r="J81" s="89">
        <f>+H81*I81</f>
        <v>0.1111111111111111</v>
      </c>
      <c r="K81" s="107">
        <v>1</v>
      </c>
    </row>
    <row r="82" spans="2:11" ht="45" x14ac:dyDescent="0.25">
      <c r="B82" s="121"/>
      <c r="C82" s="114"/>
      <c r="D82" s="112"/>
      <c r="E82" s="112"/>
      <c r="F82" s="112"/>
      <c r="G82" s="89" t="s">
        <v>212</v>
      </c>
      <c r="H82" s="91">
        <f>+H83*2</f>
        <v>0.66666666666666663</v>
      </c>
      <c r="I82" s="111"/>
      <c r="J82" s="89">
        <f>+H82*I81</f>
        <v>7.407407407407407E-2</v>
      </c>
      <c r="K82" s="107">
        <v>0.67</v>
      </c>
    </row>
    <row r="83" spans="2:11" ht="45" x14ac:dyDescent="0.25">
      <c r="B83" s="121"/>
      <c r="C83" s="114"/>
      <c r="D83" s="112"/>
      <c r="E83" s="112"/>
      <c r="F83" s="112"/>
      <c r="G83" s="89" t="s">
        <v>213</v>
      </c>
      <c r="H83" s="91">
        <v>0.33333333333333331</v>
      </c>
      <c r="I83" s="111"/>
      <c r="J83" s="89">
        <f>+H83*I81</f>
        <v>3.7037037037037035E-2</v>
      </c>
      <c r="K83" s="107">
        <v>0.33</v>
      </c>
    </row>
    <row r="84" spans="2:11" ht="30" x14ac:dyDescent="0.25">
      <c r="B84" s="120" t="s">
        <v>98</v>
      </c>
      <c r="C84" s="114"/>
      <c r="D84" s="112"/>
      <c r="E84" s="112"/>
      <c r="F84" s="112" t="s">
        <v>99</v>
      </c>
      <c r="G84" s="89" t="s">
        <v>214</v>
      </c>
      <c r="H84" s="91">
        <f>+H86*3</f>
        <v>1</v>
      </c>
      <c r="I84" s="111">
        <v>0.1111111111111111</v>
      </c>
      <c r="J84" s="89">
        <f>+H84*I84</f>
        <v>0.1111111111111111</v>
      </c>
      <c r="K84" s="107">
        <v>1</v>
      </c>
    </row>
    <row r="85" spans="2:11" ht="45" x14ac:dyDescent="0.25">
      <c r="B85" s="121"/>
      <c r="C85" s="114"/>
      <c r="D85" s="112"/>
      <c r="E85" s="112"/>
      <c r="F85" s="112"/>
      <c r="G85" s="89" t="s">
        <v>215</v>
      </c>
      <c r="H85" s="91">
        <f>+H86*2</f>
        <v>0.66666666666666663</v>
      </c>
      <c r="I85" s="111"/>
      <c r="J85" s="89">
        <f>+H85*I84</f>
        <v>7.407407407407407E-2</v>
      </c>
      <c r="K85" s="107">
        <v>0.67</v>
      </c>
    </row>
    <row r="86" spans="2:11" x14ac:dyDescent="0.25">
      <c r="B86" s="121"/>
      <c r="C86" s="114"/>
      <c r="D86" s="112"/>
      <c r="E86" s="112"/>
      <c r="F86" s="112"/>
      <c r="G86" s="89" t="s">
        <v>216</v>
      </c>
      <c r="H86" s="91">
        <v>0.33333333333333331</v>
      </c>
      <c r="I86" s="111"/>
      <c r="J86" s="89">
        <f>+H86*I84</f>
        <v>3.7037037037037035E-2</v>
      </c>
      <c r="K86" s="107">
        <v>0.33</v>
      </c>
    </row>
  </sheetData>
  <mergeCells count="90">
    <mergeCell ref="F2:F4"/>
    <mergeCell ref="F17:F19"/>
    <mergeCell ref="F8:F10"/>
    <mergeCell ref="F5:F7"/>
    <mergeCell ref="F11:F13"/>
    <mergeCell ref="E36:E47"/>
    <mergeCell ref="F14:F16"/>
    <mergeCell ref="F29:F31"/>
    <mergeCell ref="E20:E22"/>
    <mergeCell ref="E23:E25"/>
    <mergeCell ref="E26:E34"/>
    <mergeCell ref="F20:F22"/>
    <mergeCell ref="F23:F25"/>
    <mergeCell ref="F26:F28"/>
    <mergeCell ref="F58:F60"/>
    <mergeCell ref="F61:F64"/>
    <mergeCell ref="F65:F67"/>
    <mergeCell ref="F68:F70"/>
    <mergeCell ref="F32:F34"/>
    <mergeCell ref="F36:F38"/>
    <mergeCell ref="F39:F41"/>
    <mergeCell ref="F48:F50"/>
    <mergeCell ref="F51:F53"/>
    <mergeCell ref="F54:F56"/>
    <mergeCell ref="F42:F44"/>
    <mergeCell ref="F45:F47"/>
    <mergeCell ref="F78:F80"/>
    <mergeCell ref="F81:F83"/>
    <mergeCell ref="F84:F86"/>
    <mergeCell ref="B68:B70"/>
    <mergeCell ref="B71:B74"/>
    <mergeCell ref="E71:E77"/>
    <mergeCell ref="F71:F74"/>
    <mergeCell ref="B78:B80"/>
    <mergeCell ref="F75:F77"/>
    <mergeCell ref="B65:B67"/>
    <mergeCell ref="E78:E86"/>
    <mergeCell ref="E68:E70"/>
    <mergeCell ref="E54:E56"/>
    <mergeCell ref="B58:B60"/>
    <mergeCell ref="C58:C86"/>
    <mergeCell ref="D58:D86"/>
    <mergeCell ref="E58:E60"/>
    <mergeCell ref="B75:B77"/>
    <mergeCell ref="B61:B64"/>
    <mergeCell ref="E61:E67"/>
    <mergeCell ref="B81:B83"/>
    <mergeCell ref="B84:B86"/>
    <mergeCell ref="E48:E53"/>
    <mergeCell ref="B51:B53"/>
    <mergeCell ref="B54:B55"/>
    <mergeCell ref="B20:B22"/>
    <mergeCell ref="B2:B4"/>
    <mergeCell ref="C2:C28"/>
    <mergeCell ref="D2:D28"/>
    <mergeCell ref="B36:B38"/>
    <mergeCell ref="C36:C56"/>
    <mergeCell ref="D36:D56"/>
    <mergeCell ref="B39:B41"/>
    <mergeCell ref="B42:B44"/>
    <mergeCell ref="B45:B47"/>
    <mergeCell ref="B48:B50"/>
    <mergeCell ref="E2:E19"/>
    <mergeCell ref="I17:I19"/>
    <mergeCell ref="I20:I22"/>
    <mergeCell ref="I23:I25"/>
    <mergeCell ref="I26:I28"/>
    <mergeCell ref="I2:I4"/>
    <mergeCell ref="I5:I7"/>
    <mergeCell ref="I8:I10"/>
    <mergeCell ref="I11:I13"/>
    <mergeCell ref="I14:I16"/>
    <mergeCell ref="I29:I31"/>
    <mergeCell ref="I32:I34"/>
    <mergeCell ref="I36:I38"/>
    <mergeCell ref="I39:I41"/>
    <mergeCell ref="I42:I44"/>
    <mergeCell ref="I45:I47"/>
    <mergeCell ref="I48:I50"/>
    <mergeCell ref="I51:I53"/>
    <mergeCell ref="I54:I56"/>
    <mergeCell ref="I58:I60"/>
    <mergeCell ref="I78:I80"/>
    <mergeCell ref="I81:I83"/>
    <mergeCell ref="I84:I86"/>
    <mergeCell ref="I61:I64"/>
    <mergeCell ref="I65:I67"/>
    <mergeCell ref="I68:I70"/>
    <mergeCell ref="I71:I74"/>
    <mergeCell ref="I75:I77"/>
  </mergeCells>
  <pageMargins left="0.7" right="0.7" top="0.75" bottom="0.75" header="0.3" footer="0.3"/>
  <pageSetup paperSize="9" orientation="portrait" r:id="rId1"/>
  <headerFooter>
    <oddFooter>&amp;L_x000D_&amp;1#&amp;"Calibri"&amp;12&amp;K000000 Clasificación - Confidencial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workbookViewId="0">
      <selection activeCell="B3" sqref="B3"/>
    </sheetView>
  </sheetViews>
  <sheetFormatPr baseColWidth="10" defaultColWidth="11.42578125" defaultRowHeight="15" x14ac:dyDescent="0.25"/>
  <cols>
    <col min="1" max="1" width="32.140625" bestFit="1" customWidth="1"/>
    <col min="2" max="2" width="20.28515625" bestFit="1" customWidth="1"/>
  </cols>
  <sheetData>
    <row r="1" spans="1:2" x14ac:dyDescent="0.25">
      <c r="A1" t="s">
        <v>217</v>
      </c>
    </row>
    <row r="2" spans="1:2" x14ac:dyDescent="0.25">
      <c r="A2" s="130" t="s">
        <v>218</v>
      </c>
      <c r="B2" s="130"/>
    </row>
    <row r="3" spans="1:2" x14ac:dyDescent="0.25">
      <c r="A3" t="s">
        <v>43</v>
      </c>
      <c r="B3" s="109" t="str">
        <f>IFERROR(AVERAGE(VLOOKUP('2. Diagnóstico Empresarial'!I2,Maestro!G:K,5,0),VLOOKUP('2. Diagnóstico Empresarial'!I3,Maestro!G:K,5,0),VLOOKUP('2. Diagnóstico Empresarial'!I4,Maestro!G:K,5,0),VLOOKUP('2. Diagnóstico Empresarial'!I5,Maestro!G:K,5,0),VLOOKUP('2. Diagnóstico Empresarial'!I6,Maestro!G:K,5,0),VLOOKUP('2. Diagnóstico Empresarial'!I7,Maestro!G:K,5,0)),"")</f>
        <v/>
      </c>
    </row>
    <row r="4" spans="1:2" x14ac:dyDescent="0.25">
      <c r="A4" t="s">
        <v>51</v>
      </c>
      <c r="B4" s="109" t="str">
        <f>+IFERROR(VLOOKUP('2. Diagnóstico Empresarial'!I8,Maestro!G:K,5,0),"")</f>
        <v/>
      </c>
    </row>
    <row r="5" spans="1:2" x14ac:dyDescent="0.25">
      <c r="A5" t="s">
        <v>52</v>
      </c>
      <c r="B5" s="109" t="str">
        <f>IFERROR(VLOOKUP('2. Diagnóstico Empresarial'!I9,Maestro!G:K,5,0),"")</f>
        <v/>
      </c>
    </row>
    <row r="6" spans="1:2" x14ac:dyDescent="0.25">
      <c r="A6" t="s">
        <v>54</v>
      </c>
      <c r="B6" s="109" t="str">
        <f>IFERROR(AVERAGE(VLOOKUP('2. Diagnóstico Empresarial'!I10,Maestro!G:K,5,0),VLOOKUP('2. Diagnóstico Empresarial'!I11,Maestro!G:K,5,0),VLOOKUP('2. Diagnóstico Empresarial'!I12,Maestro!G:K,5,0)),"")</f>
        <v/>
      </c>
    </row>
    <row r="8" spans="1:2" x14ac:dyDescent="0.25">
      <c r="A8" s="130" t="s">
        <v>219</v>
      </c>
      <c r="B8" s="130"/>
    </row>
    <row r="9" spans="1:2" x14ac:dyDescent="0.25">
      <c r="A9" t="s">
        <v>60</v>
      </c>
      <c r="B9" s="109" t="str">
        <f>IFERROR(AVERAGE(VLOOKUP('2. Diagnóstico Empresarial'!I14,Maestro!G:K,5,0),VLOOKUP('2. Diagnóstico Empresarial'!I15,Maestro!G:K,5,0),VLOOKUP('2. Diagnóstico Empresarial'!I16,Maestro!G:K,5,0),VLOOKUP('2. Diagnóstico Empresarial'!I17,Maestro!G:K,5,0)),"")</f>
        <v/>
      </c>
    </row>
    <row r="10" spans="1:2" x14ac:dyDescent="0.25">
      <c r="A10" t="s">
        <v>69</v>
      </c>
      <c r="B10" s="109" t="str">
        <f>IFERROR(AVERAGE(VLOOKUP('2. Diagnóstico Empresarial'!I18,Maestro!G:K,5,0),VLOOKUP('2. Diagnóstico Empresarial'!I19,Maestro!G:K,5,0)),"")</f>
        <v/>
      </c>
    </row>
    <row r="11" spans="1:2" x14ac:dyDescent="0.25">
      <c r="A11" t="s">
        <v>74</v>
      </c>
      <c r="B11" s="109" t="str">
        <f>IFERROR(VLOOKUP('2. Diagnóstico Empresarial'!I20,Maestro!G:K,5,0),"")</f>
        <v/>
      </c>
    </row>
    <row r="13" spans="1:2" x14ac:dyDescent="0.25">
      <c r="A13" s="130" t="s">
        <v>220</v>
      </c>
      <c r="B13" s="130"/>
    </row>
    <row r="14" spans="1:2" x14ac:dyDescent="0.25">
      <c r="A14" t="s">
        <v>78</v>
      </c>
      <c r="B14" s="109" t="str">
        <f>IFERROR(VLOOKUP('2. Diagnóstico Empresarial'!I22,Maestro!G:K,5,0),"")</f>
        <v/>
      </c>
    </row>
    <row r="15" spans="1:2" x14ac:dyDescent="0.25">
      <c r="A15" t="s">
        <v>81</v>
      </c>
      <c r="B15" s="109" t="str">
        <f>IFERROR(AVERAGE(VLOOKUP('2. Diagnóstico Empresarial'!I23,Maestro!G:K,5,0),VLOOKUP('2. Diagnóstico Empresarial'!I24,Maestro!G:K,5,0)),"")</f>
        <v/>
      </c>
    </row>
    <row r="16" spans="1:2" x14ac:dyDescent="0.25">
      <c r="A16" t="s">
        <v>86</v>
      </c>
      <c r="B16" s="109" t="str">
        <f>IFERROR(VLOOKUP('2. Diagnóstico Empresarial'!I25,Maestro!G:K,5,0),"")</f>
        <v/>
      </c>
    </row>
    <row r="17" spans="1:2" x14ac:dyDescent="0.25">
      <c r="A17" t="s">
        <v>89</v>
      </c>
      <c r="B17" s="109" t="str">
        <f>IFERROR(AVERAGE(VLOOKUP('2. Diagnóstico Empresarial'!I26,Maestro!G:K,5,0),VLOOKUP('2. Diagnóstico Empresarial'!I27,Maestro!G:K,5,0)),"")</f>
        <v/>
      </c>
    </row>
    <row r="18" spans="1:2" x14ac:dyDescent="0.25">
      <c r="A18" t="s">
        <v>94</v>
      </c>
      <c r="B18" s="109" t="str">
        <f>IFERROR(AVERAGE(VLOOKUP('2. Diagnóstico Empresarial'!I28,Maestro!G:K,5,0),VLOOKUP('2. Diagnóstico Empresarial'!I29,Maestro!G:K,5,0),VLOOKUP('2. Diagnóstico Empresarial'!I30,Maestro!G:K,5,0)),"")</f>
        <v/>
      </c>
    </row>
  </sheetData>
  <mergeCells count="3">
    <mergeCell ref="A2:B2"/>
    <mergeCell ref="A8:B8"/>
    <mergeCell ref="A13:B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A3" sqref="A3"/>
    </sheetView>
  </sheetViews>
  <sheetFormatPr baseColWidth="10" defaultColWidth="11.42578125" defaultRowHeight="15" x14ac:dyDescent="0.25"/>
  <sheetData>
    <row r="1" spans="1:2" x14ac:dyDescent="0.25">
      <c r="A1" t="s">
        <v>221</v>
      </c>
    </row>
    <row r="2" spans="1:2" x14ac:dyDescent="0.25">
      <c r="A2" t="s">
        <v>222</v>
      </c>
      <c r="B2">
        <f>1/3</f>
        <v>0.33333333333333331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P149"/>
  <sheetViews>
    <sheetView showGridLines="0" topLeftCell="D4" zoomScale="70" zoomScaleNormal="70" workbookViewId="0">
      <selection activeCell="J1" sqref="J1"/>
    </sheetView>
  </sheetViews>
  <sheetFormatPr baseColWidth="10" defaultColWidth="11.42578125" defaultRowHeight="15" x14ac:dyDescent="0.25"/>
  <cols>
    <col min="1" max="1" width="6.7109375" hidden="1" customWidth="1"/>
    <col min="2" max="2" width="13.28515625" hidden="1" customWidth="1"/>
    <col min="3" max="3" width="12.85546875" hidden="1" customWidth="1"/>
    <col min="4" max="4" width="12.85546875" customWidth="1"/>
    <col min="5" max="7" width="24.28515625" customWidth="1"/>
    <col min="8" max="9" width="29.42578125" customWidth="1"/>
    <col min="10" max="10" width="35.85546875" customWidth="1"/>
    <col min="11" max="11" width="125.42578125" style="87" customWidth="1"/>
    <col min="12" max="12" width="19.140625" style="88" customWidth="1"/>
    <col min="13" max="15" width="11.42578125" style="19" customWidth="1"/>
    <col min="16" max="16" width="48.42578125" style="19" customWidth="1"/>
    <col min="17" max="37" width="11.42578125" customWidth="1"/>
  </cols>
  <sheetData>
    <row r="1" spans="1:16" ht="19.5" customHeight="1" thickBot="1" x14ac:dyDescent="0.3">
      <c r="B1" s="1" t="s">
        <v>32</v>
      </c>
      <c r="C1" s="2" t="s">
        <v>33</v>
      </c>
      <c r="D1" s="2"/>
      <c r="E1" s="2" t="s">
        <v>223</v>
      </c>
      <c r="F1" s="2"/>
      <c r="G1" s="2" t="s">
        <v>224</v>
      </c>
      <c r="H1" s="2" t="s">
        <v>35</v>
      </c>
      <c r="I1" s="3" t="s">
        <v>225</v>
      </c>
      <c r="J1" s="3" t="s">
        <v>36</v>
      </c>
      <c r="K1" s="4" t="s">
        <v>226</v>
      </c>
      <c r="L1" s="5" t="s">
        <v>227</v>
      </c>
      <c r="M1" s="6" t="s">
        <v>228</v>
      </c>
      <c r="N1" s="6" t="s">
        <v>229</v>
      </c>
      <c r="O1" s="6" t="s">
        <v>230</v>
      </c>
      <c r="P1" s="6" t="s">
        <v>231</v>
      </c>
    </row>
    <row r="2" spans="1:16" s="13" customFormat="1" ht="59.25" customHeight="1" thickBot="1" x14ac:dyDescent="0.3">
      <c r="A2" s="7"/>
      <c r="B2" s="160" t="s">
        <v>232</v>
      </c>
      <c r="C2" s="117" t="s">
        <v>233</v>
      </c>
      <c r="D2" s="162" t="s">
        <v>233</v>
      </c>
      <c r="E2" s="163" t="s">
        <v>234</v>
      </c>
      <c r="F2" s="8" t="s">
        <v>235</v>
      </c>
      <c r="G2" s="9" t="s">
        <v>236</v>
      </c>
      <c r="H2" s="10" t="s">
        <v>234</v>
      </c>
      <c r="I2" s="11" t="s">
        <v>237</v>
      </c>
      <c r="J2" s="9" t="s">
        <v>44</v>
      </c>
      <c r="K2" s="8" t="s">
        <v>235</v>
      </c>
      <c r="L2" s="12">
        <f t="shared" ref="L2:L16" si="0">5*M2</f>
        <v>5</v>
      </c>
      <c r="M2" s="12">
        <v>1</v>
      </c>
      <c r="N2" s="12">
        <f>M2*100</f>
        <v>100</v>
      </c>
      <c r="O2" s="153">
        <f>L2+L6+L10+L14+L17</f>
        <v>25</v>
      </c>
      <c r="P2" s="12" t="str">
        <f>IF(N2=100,K2,"")</f>
        <v>La empresa cuenta con políticas claras que evidencien compromiso explícito con los tres ejes de la sostenibilidad (económico, ambiental y social) y son socializadas con sus grupos de interés.</v>
      </c>
    </row>
    <row r="3" spans="1:16" s="20" customFormat="1" ht="49.5" customHeight="1" thickBot="1" x14ac:dyDescent="0.3">
      <c r="A3" s="14"/>
      <c r="B3" s="125"/>
      <c r="C3" s="115"/>
      <c r="D3" s="162"/>
      <c r="E3" s="163"/>
      <c r="F3" s="8" t="s">
        <v>238</v>
      </c>
      <c r="G3" s="16" t="s">
        <v>236</v>
      </c>
      <c r="H3" s="17" t="s">
        <v>234</v>
      </c>
      <c r="I3" s="18" t="s">
        <v>237</v>
      </c>
      <c r="J3" s="16" t="s">
        <v>44</v>
      </c>
      <c r="K3" s="8" t="s">
        <v>238</v>
      </c>
      <c r="L3" s="19">
        <f t="shared" si="0"/>
        <v>3.75</v>
      </c>
      <c r="M3" s="19">
        <v>0.75</v>
      </c>
      <c r="N3" s="19">
        <f t="shared" ref="N3:N54" si="1">M3*100</f>
        <v>75</v>
      </c>
      <c r="O3" s="154"/>
      <c r="P3" s="19" t="str">
        <f t="shared" ref="P3:P66" si="2">IF(N3=100,K3,"")</f>
        <v/>
      </c>
    </row>
    <row r="4" spans="1:16" s="20" customFormat="1" ht="63" customHeight="1" thickBot="1" x14ac:dyDescent="0.3">
      <c r="A4" s="14"/>
      <c r="B4" s="125"/>
      <c r="C4" s="115"/>
      <c r="D4" s="162"/>
      <c r="E4" s="163"/>
      <c r="F4" s="21" t="s">
        <v>239</v>
      </c>
      <c r="G4" s="16" t="s">
        <v>236</v>
      </c>
      <c r="H4" s="17" t="s">
        <v>234</v>
      </c>
      <c r="I4" s="18" t="s">
        <v>237</v>
      </c>
      <c r="J4" s="16" t="s">
        <v>44</v>
      </c>
      <c r="K4" s="21" t="s">
        <v>239</v>
      </c>
      <c r="L4" s="19">
        <f t="shared" si="0"/>
        <v>2.5</v>
      </c>
      <c r="M4" s="19">
        <v>0.5</v>
      </c>
      <c r="N4" s="19">
        <f t="shared" si="1"/>
        <v>50</v>
      </c>
      <c r="O4" s="154"/>
      <c r="P4" s="19" t="str">
        <f t="shared" si="2"/>
        <v/>
      </c>
    </row>
    <row r="5" spans="1:16" s="20" customFormat="1" ht="59.25" customHeight="1" thickBot="1" x14ac:dyDescent="0.3">
      <c r="A5" s="14"/>
      <c r="B5" s="161"/>
      <c r="C5" s="115"/>
      <c r="D5" s="162"/>
      <c r="E5" s="163"/>
      <c r="F5" s="22" t="s">
        <v>240</v>
      </c>
      <c r="G5" s="16" t="s">
        <v>236</v>
      </c>
      <c r="H5" s="17" t="s">
        <v>234</v>
      </c>
      <c r="I5" s="18" t="s">
        <v>237</v>
      </c>
      <c r="J5" s="16" t="s">
        <v>44</v>
      </c>
      <c r="K5" s="22" t="s">
        <v>240</v>
      </c>
      <c r="L5" s="19">
        <f t="shared" si="0"/>
        <v>1.25</v>
      </c>
      <c r="M5" s="19">
        <v>0.25</v>
      </c>
      <c r="N5" s="19">
        <f t="shared" si="1"/>
        <v>25</v>
      </c>
      <c r="O5" s="154"/>
      <c r="P5" s="19" t="str">
        <f t="shared" si="2"/>
        <v/>
      </c>
    </row>
    <row r="6" spans="1:16" s="27" customFormat="1" ht="59.25" customHeight="1" thickBot="1" x14ac:dyDescent="0.3">
      <c r="A6" s="23"/>
      <c r="B6" s="164" t="s">
        <v>241</v>
      </c>
      <c r="C6" s="116"/>
      <c r="D6" s="162"/>
      <c r="E6" s="163"/>
      <c r="F6" s="24" t="s">
        <v>242</v>
      </c>
      <c r="G6" s="25" t="s">
        <v>236</v>
      </c>
      <c r="H6" s="26" t="s">
        <v>234</v>
      </c>
      <c r="I6" s="25" t="s">
        <v>237</v>
      </c>
      <c r="J6" s="25" t="s">
        <v>243</v>
      </c>
      <c r="K6" s="24" t="s">
        <v>242</v>
      </c>
      <c r="L6" s="12">
        <f t="shared" si="0"/>
        <v>5</v>
      </c>
      <c r="M6" s="12">
        <v>1</v>
      </c>
      <c r="N6" s="12">
        <f t="shared" si="1"/>
        <v>100</v>
      </c>
      <c r="O6" s="154"/>
      <c r="P6" s="12" t="str">
        <f t="shared" si="2"/>
        <v>La organización cuenta con objetivos alineados con la política de sostenibilidad organizacional, se cuenta con indicadores claros que hacen seguimiento a los objetivos y se tienen metas establecidas.</v>
      </c>
    </row>
    <row r="7" spans="1:16" s="34" customFormat="1" ht="59.25" customHeight="1" thickBot="1" x14ac:dyDescent="0.3">
      <c r="A7" s="28"/>
      <c r="B7" s="148"/>
      <c r="C7" s="116"/>
      <c r="D7" s="162"/>
      <c r="E7" s="163"/>
      <c r="F7" s="30" t="s">
        <v>244</v>
      </c>
      <c r="G7" s="31" t="s">
        <v>236</v>
      </c>
      <c r="H7" s="32" t="s">
        <v>234</v>
      </c>
      <c r="I7" s="33" t="s">
        <v>237</v>
      </c>
      <c r="J7" s="31" t="s">
        <v>243</v>
      </c>
      <c r="K7" s="30" t="s">
        <v>244</v>
      </c>
      <c r="L7" s="19">
        <f t="shared" si="0"/>
        <v>3.75</v>
      </c>
      <c r="M7" s="19">
        <v>0.75</v>
      </c>
      <c r="N7" s="19">
        <f t="shared" si="1"/>
        <v>75</v>
      </c>
      <c r="O7" s="154"/>
      <c r="P7" s="19" t="str">
        <f t="shared" si="2"/>
        <v/>
      </c>
    </row>
    <row r="8" spans="1:16" s="34" customFormat="1" ht="59.25" customHeight="1" thickBot="1" x14ac:dyDescent="0.3">
      <c r="A8" s="28"/>
      <c r="B8" s="148"/>
      <c r="C8" s="116"/>
      <c r="D8" s="162"/>
      <c r="E8" s="163"/>
      <c r="F8" s="30" t="s">
        <v>245</v>
      </c>
      <c r="G8" s="31" t="s">
        <v>236</v>
      </c>
      <c r="H8" s="32" t="s">
        <v>234</v>
      </c>
      <c r="I8" s="33" t="s">
        <v>237</v>
      </c>
      <c r="J8" s="31" t="s">
        <v>243</v>
      </c>
      <c r="K8" s="30" t="s">
        <v>245</v>
      </c>
      <c r="L8" s="19">
        <f t="shared" si="0"/>
        <v>2.5</v>
      </c>
      <c r="M8" s="19">
        <v>0.5</v>
      </c>
      <c r="N8" s="19">
        <f t="shared" si="1"/>
        <v>50</v>
      </c>
      <c r="O8" s="154"/>
      <c r="P8" s="19" t="str">
        <f t="shared" si="2"/>
        <v/>
      </c>
    </row>
    <row r="9" spans="1:16" s="34" customFormat="1" ht="59.25" customHeight="1" thickBot="1" x14ac:dyDescent="0.3">
      <c r="A9" s="28"/>
      <c r="B9" s="165"/>
      <c r="C9" s="116"/>
      <c r="D9" s="162"/>
      <c r="E9" s="163"/>
      <c r="F9" s="35" t="s">
        <v>246</v>
      </c>
      <c r="G9" s="31" t="s">
        <v>236</v>
      </c>
      <c r="H9" s="32" t="s">
        <v>234</v>
      </c>
      <c r="I9" s="33" t="s">
        <v>237</v>
      </c>
      <c r="J9" s="31" t="s">
        <v>243</v>
      </c>
      <c r="K9" s="35" t="s">
        <v>246</v>
      </c>
      <c r="L9" s="19">
        <f t="shared" si="0"/>
        <v>1.25</v>
      </c>
      <c r="M9" s="19">
        <v>0.25</v>
      </c>
      <c r="N9" s="19">
        <f t="shared" si="1"/>
        <v>25</v>
      </c>
      <c r="O9" s="154"/>
      <c r="P9" s="19" t="str">
        <f t="shared" si="2"/>
        <v/>
      </c>
    </row>
    <row r="10" spans="1:16" s="13" customFormat="1" ht="59.25" customHeight="1" thickBot="1" x14ac:dyDescent="0.3">
      <c r="A10" s="7"/>
      <c r="B10" s="160" t="s">
        <v>247</v>
      </c>
      <c r="C10" s="116"/>
      <c r="D10" s="162"/>
      <c r="E10" s="163"/>
      <c r="F10" s="36" t="s">
        <v>248</v>
      </c>
      <c r="G10" s="11" t="s">
        <v>236</v>
      </c>
      <c r="H10" s="10" t="s">
        <v>234</v>
      </c>
      <c r="I10" s="11" t="s">
        <v>237</v>
      </c>
      <c r="J10" s="11" t="s">
        <v>249</v>
      </c>
      <c r="K10" s="36" t="s">
        <v>248</v>
      </c>
      <c r="L10" s="12">
        <f t="shared" si="0"/>
        <v>5</v>
      </c>
      <c r="M10" s="12">
        <v>1</v>
      </c>
      <c r="N10" s="12">
        <f t="shared" si="1"/>
        <v>100</v>
      </c>
      <c r="O10" s="154"/>
      <c r="P10" s="12" t="str">
        <f t="shared" si="2"/>
        <v>Se tienen identificados todos los grupos de interés de la organización y priorizados de acuerdo a sus niveles de influencia/dependencia y se cuentan con mecanismos de consulta de expectativas de aquellos que son prioritarios.</v>
      </c>
    </row>
    <row r="11" spans="1:16" s="20" customFormat="1" ht="59.25" customHeight="1" thickBot="1" x14ac:dyDescent="0.3">
      <c r="A11" s="14"/>
      <c r="B11" s="125"/>
      <c r="C11" s="116"/>
      <c r="D11" s="162"/>
      <c r="E11" s="163"/>
      <c r="F11" s="36" t="s">
        <v>250</v>
      </c>
      <c r="G11" s="37" t="s">
        <v>236</v>
      </c>
      <c r="H11" s="17" t="s">
        <v>234</v>
      </c>
      <c r="I11" s="18" t="s">
        <v>237</v>
      </c>
      <c r="J11" s="37" t="s">
        <v>249</v>
      </c>
      <c r="K11" s="36" t="s">
        <v>250</v>
      </c>
      <c r="L11" s="19">
        <f t="shared" si="0"/>
        <v>3.75</v>
      </c>
      <c r="M11" s="19">
        <v>0.75</v>
      </c>
      <c r="N11" s="19">
        <f t="shared" si="1"/>
        <v>75</v>
      </c>
      <c r="O11" s="154"/>
      <c r="P11" s="19" t="str">
        <f t="shared" si="2"/>
        <v/>
      </c>
    </row>
    <row r="12" spans="1:16" s="20" customFormat="1" ht="59.25" customHeight="1" thickBot="1" x14ac:dyDescent="0.3">
      <c r="A12" s="14"/>
      <c r="B12" s="125"/>
      <c r="C12" s="116"/>
      <c r="D12" s="162"/>
      <c r="E12" s="163"/>
      <c r="F12" s="36" t="s">
        <v>251</v>
      </c>
      <c r="G12" s="37" t="s">
        <v>236</v>
      </c>
      <c r="H12" s="17" t="s">
        <v>234</v>
      </c>
      <c r="I12" s="18" t="s">
        <v>237</v>
      </c>
      <c r="J12" s="37" t="s">
        <v>249</v>
      </c>
      <c r="K12" s="36" t="s">
        <v>251</v>
      </c>
      <c r="L12" s="19">
        <f t="shared" si="0"/>
        <v>2.5</v>
      </c>
      <c r="M12" s="19">
        <v>0.5</v>
      </c>
      <c r="N12" s="19">
        <f t="shared" si="1"/>
        <v>50</v>
      </c>
      <c r="O12" s="154"/>
      <c r="P12" s="19" t="str">
        <f t="shared" si="2"/>
        <v/>
      </c>
    </row>
    <row r="13" spans="1:16" s="20" customFormat="1" ht="59.25" customHeight="1" thickBot="1" x14ac:dyDescent="0.3">
      <c r="A13" s="14"/>
      <c r="B13" s="161"/>
      <c r="C13" s="116"/>
      <c r="D13" s="162"/>
      <c r="E13" s="163"/>
      <c r="F13" s="38" t="s">
        <v>252</v>
      </c>
      <c r="G13" s="37" t="s">
        <v>236</v>
      </c>
      <c r="H13" s="17" t="s">
        <v>234</v>
      </c>
      <c r="I13" s="18" t="s">
        <v>237</v>
      </c>
      <c r="J13" s="37" t="s">
        <v>249</v>
      </c>
      <c r="K13" s="38" t="s">
        <v>252</v>
      </c>
      <c r="L13" s="19">
        <f t="shared" si="0"/>
        <v>1.25</v>
      </c>
      <c r="M13" s="19">
        <v>0.25</v>
      </c>
      <c r="N13" s="19">
        <f t="shared" si="1"/>
        <v>25</v>
      </c>
      <c r="O13" s="154"/>
      <c r="P13" s="19" t="str">
        <f t="shared" si="2"/>
        <v/>
      </c>
    </row>
    <row r="14" spans="1:16" s="27" customFormat="1" ht="59.25" customHeight="1" thickBot="1" x14ac:dyDescent="0.3">
      <c r="A14" s="23"/>
      <c r="B14" s="164" t="s">
        <v>253</v>
      </c>
      <c r="C14" s="116"/>
      <c r="D14" s="162"/>
      <c r="E14" s="163"/>
      <c r="F14" s="25" t="s">
        <v>254</v>
      </c>
      <c r="G14" s="25" t="s">
        <v>236</v>
      </c>
      <c r="H14" s="26" t="s">
        <v>234</v>
      </c>
      <c r="I14" s="25" t="s">
        <v>237</v>
      </c>
      <c r="J14" s="25" t="s">
        <v>255</v>
      </c>
      <c r="K14" s="25" t="s">
        <v>254</v>
      </c>
      <c r="L14" s="12">
        <f t="shared" si="0"/>
        <v>5</v>
      </c>
      <c r="M14" s="12">
        <v>1</v>
      </c>
      <c r="N14" s="12">
        <f t="shared" si="1"/>
        <v>100</v>
      </c>
      <c r="O14" s="154"/>
      <c r="P14" s="12" t="str">
        <f t="shared" si="2"/>
        <v>Se identifican periódicamente los asuntos materiales significativos para la organización teniendo en cuenta las expectativas de las principales partes interesadas y se proyecta la gestión estratégica con base en estos asuntos.</v>
      </c>
    </row>
    <row r="15" spans="1:16" s="34" customFormat="1" ht="59.25" customHeight="1" thickBot="1" x14ac:dyDescent="0.3">
      <c r="A15" s="28"/>
      <c r="B15" s="148"/>
      <c r="C15" s="116"/>
      <c r="D15" s="162"/>
      <c r="E15" s="163"/>
      <c r="F15" s="30" t="s">
        <v>256</v>
      </c>
      <c r="G15" s="25" t="s">
        <v>236</v>
      </c>
      <c r="H15" s="32" t="s">
        <v>234</v>
      </c>
      <c r="I15" s="33" t="s">
        <v>237</v>
      </c>
      <c r="J15" s="25" t="s">
        <v>255</v>
      </c>
      <c r="K15" s="30" t="s">
        <v>256</v>
      </c>
      <c r="L15" s="19">
        <f t="shared" si="0"/>
        <v>3.333333333333333</v>
      </c>
      <c r="M15" s="19">
        <v>0.66666666666666663</v>
      </c>
      <c r="N15" s="19">
        <f t="shared" si="1"/>
        <v>66.666666666666657</v>
      </c>
      <c r="O15" s="154"/>
      <c r="P15" s="19" t="str">
        <f t="shared" si="2"/>
        <v/>
      </c>
    </row>
    <row r="16" spans="1:16" s="44" customFormat="1" ht="59.25" customHeight="1" thickBot="1" x14ac:dyDescent="0.3">
      <c r="A16" s="39"/>
      <c r="B16" s="165"/>
      <c r="C16" s="116"/>
      <c r="D16" s="162"/>
      <c r="E16" s="163"/>
      <c r="F16" s="40" t="s">
        <v>257</v>
      </c>
      <c r="G16" s="25" t="s">
        <v>236</v>
      </c>
      <c r="H16" s="41" t="s">
        <v>234</v>
      </c>
      <c r="I16" s="42" t="s">
        <v>237</v>
      </c>
      <c r="J16" s="25" t="s">
        <v>255</v>
      </c>
      <c r="K16" s="40" t="s">
        <v>257</v>
      </c>
      <c r="L16" s="43">
        <f t="shared" si="0"/>
        <v>1.666666666666667</v>
      </c>
      <c r="M16" s="43">
        <v>0.33333333333333337</v>
      </c>
      <c r="N16" s="43">
        <f t="shared" si="1"/>
        <v>33.333333333333336</v>
      </c>
      <c r="O16" s="154"/>
      <c r="P16" s="43" t="str">
        <f t="shared" si="2"/>
        <v/>
      </c>
    </row>
    <row r="17" spans="2:16" s="20" customFormat="1" ht="59.25" customHeight="1" thickBot="1" x14ac:dyDescent="0.3">
      <c r="B17" s="166" t="s">
        <v>258</v>
      </c>
      <c r="C17" s="116"/>
      <c r="D17" s="162"/>
      <c r="E17" s="163"/>
      <c r="F17" s="36" t="s">
        <v>259</v>
      </c>
      <c r="G17" s="37" t="s">
        <v>236</v>
      </c>
      <c r="H17" s="45" t="s">
        <v>234</v>
      </c>
      <c r="I17" s="46" t="s">
        <v>237</v>
      </c>
      <c r="J17" s="37" t="s">
        <v>260</v>
      </c>
      <c r="K17" s="36" t="s">
        <v>259</v>
      </c>
      <c r="L17" s="19">
        <f>5*M17</f>
        <v>5</v>
      </c>
      <c r="M17" s="19">
        <v>1</v>
      </c>
      <c r="N17" s="19">
        <f t="shared" si="1"/>
        <v>100</v>
      </c>
      <c r="O17" s="154"/>
      <c r="P17" s="19" t="str">
        <f t="shared" si="2"/>
        <v>La organización cuenta con un sistema de gestión de riesgo estructurado con herramientas de monitoreo y seguimiento, auditado, revisado y verificado permanentemente. Se tienen planes de mitigación y contingencia documentados y socializados.</v>
      </c>
    </row>
    <row r="18" spans="2:16" s="20" customFormat="1" ht="59.25" customHeight="1" thickBot="1" x14ac:dyDescent="0.3">
      <c r="B18" s="125"/>
      <c r="C18" s="116"/>
      <c r="D18" s="162"/>
      <c r="E18" s="163"/>
      <c r="F18" s="36" t="s">
        <v>261</v>
      </c>
      <c r="G18" s="37" t="s">
        <v>236</v>
      </c>
      <c r="H18" s="17" t="s">
        <v>234</v>
      </c>
      <c r="I18" s="18" t="s">
        <v>237</v>
      </c>
      <c r="J18" s="37" t="s">
        <v>260</v>
      </c>
      <c r="K18" s="36" t="s">
        <v>261</v>
      </c>
      <c r="L18" s="19">
        <f>5*M18</f>
        <v>3.75</v>
      </c>
      <c r="M18" s="19">
        <v>0.75</v>
      </c>
      <c r="N18" s="19">
        <f t="shared" si="1"/>
        <v>75</v>
      </c>
      <c r="O18" s="154"/>
      <c r="P18" s="19" t="str">
        <f t="shared" si="2"/>
        <v/>
      </c>
    </row>
    <row r="19" spans="2:16" s="20" customFormat="1" ht="59.25" customHeight="1" thickBot="1" x14ac:dyDescent="0.3">
      <c r="B19" s="125"/>
      <c r="C19" s="116"/>
      <c r="D19" s="162"/>
      <c r="E19" s="163"/>
      <c r="F19" s="36" t="s">
        <v>262</v>
      </c>
      <c r="G19" s="37" t="s">
        <v>236</v>
      </c>
      <c r="H19" s="17" t="s">
        <v>234</v>
      </c>
      <c r="I19" s="18" t="s">
        <v>237</v>
      </c>
      <c r="J19" s="37" t="s">
        <v>260</v>
      </c>
      <c r="K19" s="36" t="s">
        <v>262</v>
      </c>
      <c r="L19" s="19">
        <f>5*M19</f>
        <v>2.5</v>
      </c>
      <c r="M19" s="19">
        <v>0.5</v>
      </c>
      <c r="N19" s="19">
        <f t="shared" si="1"/>
        <v>50</v>
      </c>
      <c r="O19" s="154"/>
      <c r="P19" s="19" t="str">
        <f t="shared" si="2"/>
        <v/>
      </c>
    </row>
    <row r="20" spans="2:16" s="20" customFormat="1" ht="59.25" customHeight="1" thickBot="1" x14ac:dyDescent="0.3">
      <c r="B20" s="167"/>
      <c r="C20" s="116"/>
      <c r="D20" s="162"/>
      <c r="E20" s="163"/>
      <c r="F20" s="38" t="s">
        <v>263</v>
      </c>
      <c r="G20" s="37" t="s">
        <v>236</v>
      </c>
      <c r="H20" s="17" t="s">
        <v>234</v>
      </c>
      <c r="I20" s="18" t="s">
        <v>237</v>
      </c>
      <c r="J20" s="37" t="s">
        <v>260</v>
      </c>
      <c r="K20" s="38" t="s">
        <v>263</v>
      </c>
      <c r="L20" s="19">
        <f>5*M20</f>
        <v>1.25</v>
      </c>
      <c r="M20" s="19">
        <v>0.25</v>
      </c>
      <c r="N20" s="19">
        <f t="shared" si="1"/>
        <v>25</v>
      </c>
      <c r="O20" s="155"/>
      <c r="P20" s="19" t="str">
        <f t="shared" si="2"/>
        <v/>
      </c>
    </row>
    <row r="21" spans="2:16" s="34" customFormat="1" ht="59.25" customHeight="1" x14ac:dyDescent="0.25">
      <c r="B21" s="147" t="s">
        <v>264</v>
      </c>
      <c r="C21" s="116"/>
      <c r="D21" s="158"/>
      <c r="E21" s="168" t="s">
        <v>265</v>
      </c>
      <c r="F21" s="47" t="s">
        <v>266</v>
      </c>
      <c r="G21" s="31" t="s">
        <v>236</v>
      </c>
      <c r="H21" s="31" t="s">
        <v>267</v>
      </c>
      <c r="I21" s="31" t="s">
        <v>237</v>
      </c>
      <c r="J21" s="31" t="s">
        <v>268</v>
      </c>
      <c r="K21" s="47" t="s">
        <v>266</v>
      </c>
      <c r="L21" s="19">
        <f>8.3333333*M21</f>
        <v>8.3333332999999996</v>
      </c>
      <c r="M21" s="19">
        <v>1</v>
      </c>
      <c r="N21" s="19">
        <f t="shared" si="1"/>
        <v>100</v>
      </c>
      <c r="O21" s="153">
        <f>L21+L25+L29</f>
        <v>24.999996599999999</v>
      </c>
      <c r="P21" s="19" t="str">
        <f t="shared" si="2"/>
        <v>La organización cuenta con un sistema de identificación de proveedores existentes y nuevos mediante el cual se describen las principales características y se priorizan su fortalezas.</v>
      </c>
    </row>
    <row r="22" spans="2:16" s="34" customFormat="1" ht="59.25" customHeight="1" x14ac:dyDescent="0.25">
      <c r="B22" s="148"/>
      <c r="C22" s="116"/>
      <c r="D22" s="158"/>
      <c r="E22" s="163"/>
      <c r="F22" s="30" t="s">
        <v>269</v>
      </c>
      <c r="G22" s="31" t="s">
        <v>236</v>
      </c>
      <c r="H22" s="31" t="s">
        <v>267</v>
      </c>
      <c r="I22" s="31" t="s">
        <v>237</v>
      </c>
      <c r="J22" s="31" t="s">
        <v>268</v>
      </c>
      <c r="K22" s="30" t="s">
        <v>269</v>
      </c>
      <c r="L22" s="19">
        <f>8.333333*M22</f>
        <v>6.2499997499999997</v>
      </c>
      <c r="M22" s="19">
        <v>0.75</v>
      </c>
      <c r="N22" s="19">
        <f t="shared" si="1"/>
        <v>75</v>
      </c>
      <c r="O22" s="154"/>
      <c r="P22" s="19" t="str">
        <f t="shared" si="2"/>
        <v/>
      </c>
    </row>
    <row r="23" spans="2:16" s="34" customFormat="1" ht="59.25" customHeight="1" x14ac:dyDescent="0.25">
      <c r="B23" s="148"/>
      <c r="C23" s="116"/>
      <c r="D23" s="158"/>
      <c r="E23" s="163"/>
      <c r="F23" s="30" t="s">
        <v>270</v>
      </c>
      <c r="G23" s="31" t="s">
        <v>236</v>
      </c>
      <c r="H23" s="31" t="s">
        <v>267</v>
      </c>
      <c r="I23" s="31" t="s">
        <v>237</v>
      </c>
      <c r="J23" s="31" t="s">
        <v>268</v>
      </c>
      <c r="K23" s="30" t="s">
        <v>270</v>
      </c>
      <c r="L23" s="19">
        <f t="shared" ref="L23:L32" si="3">8.33333*M23</f>
        <v>4.1666650000000001</v>
      </c>
      <c r="M23" s="19">
        <v>0.5</v>
      </c>
      <c r="N23" s="19">
        <f t="shared" si="1"/>
        <v>50</v>
      </c>
      <c r="O23" s="154"/>
      <c r="P23" s="19" t="str">
        <f t="shared" si="2"/>
        <v/>
      </c>
    </row>
    <row r="24" spans="2:16" s="34" customFormat="1" ht="59.25" customHeight="1" x14ac:dyDescent="0.25">
      <c r="B24" s="149"/>
      <c r="C24" s="116"/>
      <c r="D24" s="158"/>
      <c r="E24" s="163"/>
      <c r="F24" s="30" t="s">
        <v>271</v>
      </c>
      <c r="G24" s="31" t="s">
        <v>236</v>
      </c>
      <c r="H24" s="31" t="s">
        <v>267</v>
      </c>
      <c r="I24" s="31" t="s">
        <v>237</v>
      </c>
      <c r="J24" s="31" t="s">
        <v>268</v>
      </c>
      <c r="K24" s="30" t="s">
        <v>271</v>
      </c>
      <c r="L24" s="19">
        <f t="shared" si="3"/>
        <v>2.0833325</v>
      </c>
      <c r="M24" s="19">
        <v>0.25</v>
      </c>
      <c r="N24" s="19">
        <f t="shared" si="1"/>
        <v>25</v>
      </c>
      <c r="O24" s="154"/>
      <c r="P24" s="19" t="str">
        <f t="shared" si="2"/>
        <v/>
      </c>
    </row>
    <row r="25" spans="2:16" s="20" customFormat="1" ht="59.25" customHeight="1" x14ac:dyDescent="0.25">
      <c r="B25" s="166" t="s">
        <v>272</v>
      </c>
      <c r="C25" s="116"/>
      <c r="D25" s="158"/>
      <c r="E25" s="163"/>
      <c r="F25" s="36" t="s">
        <v>273</v>
      </c>
      <c r="G25" s="37" t="s">
        <v>236</v>
      </c>
      <c r="H25" s="37" t="s">
        <v>267</v>
      </c>
      <c r="I25" s="37" t="s">
        <v>237</v>
      </c>
      <c r="J25" s="37" t="s">
        <v>274</v>
      </c>
      <c r="K25" s="36" t="s">
        <v>273</v>
      </c>
      <c r="L25" s="19">
        <f>8.3333333*M25</f>
        <v>8.3333332999999996</v>
      </c>
      <c r="M25" s="19">
        <v>1</v>
      </c>
      <c r="N25" s="19">
        <f t="shared" si="1"/>
        <v>100</v>
      </c>
      <c r="O25" s="154"/>
      <c r="P25" s="19" t="str">
        <f t="shared" si="2"/>
        <v>Se cuenta con un sistema de evaluación de proveedores que valora temas de sostenibilidad y fomenta planes de formación de proveedores sobre aquellos temas más alineados a las políticas de la empresa.</v>
      </c>
    </row>
    <row r="26" spans="2:16" s="20" customFormat="1" ht="59.25" customHeight="1" x14ac:dyDescent="0.25">
      <c r="B26" s="125"/>
      <c r="C26" s="116"/>
      <c r="D26" s="158"/>
      <c r="E26" s="163"/>
      <c r="F26" s="36" t="s">
        <v>275</v>
      </c>
      <c r="G26" s="37" t="s">
        <v>236</v>
      </c>
      <c r="H26" s="37" t="s">
        <v>267</v>
      </c>
      <c r="I26" s="37" t="s">
        <v>237</v>
      </c>
      <c r="J26" s="37" t="s">
        <v>274</v>
      </c>
      <c r="K26" s="36" t="s">
        <v>275</v>
      </c>
      <c r="L26" s="19">
        <f t="shared" si="3"/>
        <v>6.2499975000000001</v>
      </c>
      <c r="M26" s="19">
        <v>0.75</v>
      </c>
      <c r="N26" s="19">
        <f t="shared" si="1"/>
        <v>75</v>
      </c>
      <c r="O26" s="154"/>
      <c r="P26" s="19" t="str">
        <f t="shared" si="2"/>
        <v/>
      </c>
    </row>
    <row r="27" spans="2:16" s="20" customFormat="1" ht="59.25" customHeight="1" x14ac:dyDescent="0.25">
      <c r="B27" s="125"/>
      <c r="C27" s="116"/>
      <c r="D27" s="158"/>
      <c r="E27" s="163"/>
      <c r="F27" s="36" t="s">
        <v>276</v>
      </c>
      <c r="G27" s="37" t="s">
        <v>236</v>
      </c>
      <c r="H27" s="37" t="s">
        <v>267</v>
      </c>
      <c r="I27" s="37" t="s">
        <v>237</v>
      </c>
      <c r="J27" s="37" t="s">
        <v>274</v>
      </c>
      <c r="K27" s="36" t="s">
        <v>276</v>
      </c>
      <c r="L27" s="19">
        <f t="shared" si="3"/>
        <v>4.1666650000000001</v>
      </c>
      <c r="M27" s="19">
        <v>0.5</v>
      </c>
      <c r="N27" s="19">
        <f t="shared" si="1"/>
        <v>50</v>
      </c>
      <c r="O27" s="154"/>
      <c r="P27" s="19" t="str">
        <f t="shared" si="2"/>
        <v/>
      </c>
    </row>
    <row r="28" spans="2:16" s="20" customFormat="1" ht="59.25" customHeight="1" x14ac:dyDescent="0.25">
      <c r="B28" s="167"/>
      <c r="C28" s="116"/>
      <c r="D28" s="158"/>
      <c r="E28" s="163"/>
      <c r="F28" s="36" t="s">
        <v>277</v>
      </c>
      <c r="G28" s="37" t="s">
        <v>236</v>
      </c>
      <c r="H28" s="37" t="s">
        <v>267</v>
      </c>
      <c r="I28" s="37" t="s">
        <v>237</v>
      </c>
      <c r="J28" s="37" t="s">
        <v>274</v>
      </c>
      <c r="K28" s="36" t="s">
        <v>277</v>
      </c>
      <c r="L28" s="19">
        <f t="shared" si="3"/>
        <v>2.0833325</v>
      </c>
      <c r="M28" s="19">
        <v>0.25</v>
      </c>
      <c r="N28" s="19">
        <f t="shared" si="1"/>
        <v>25</v>
      </c>
      <c r="O28" s="154"/>
      <c r="P28" s="19" t="str">
        <f t="shared" si="2"/>
        <v/>
      </c>
    </row>
    <row r="29" spans="2:16" s="34" customFormat="1" ht="59.25" customHeight="1" x14ac:dyDescent="0.25">
      <c r="B29" s="122" t="s">
        <v>50</v>
      </c>
      <c r="C29" s="116"/>
      <c r="D29" s="158"/>
      <c r="E29" s="163"/>
      <c r="F29" s="30" t="s">
        <v>278</v>
      </c>
      <c r="G29" s="31" t="s">
        <v>236</v>
      </c>
      <c r="H29" s="31" t="s">
        <v>267</v>
      </c>
      <c r="I29" s="31" t="s">
        <v>237</v>
      </c>
      <c r="J29" s="31" t="s">
        <v>279</v>
      </c>
      <c r="K29" s="30" t="s">
        <v>278</v>
      </c>
      <c r="L29" s="19">
        <f>8.33333*M29</f>
        <v>8.3333300000000001</v>
      </c>
      <c r="M29" s="19">
        <v>1</v>
      </c>
      <c r="N29" s="19">
        <f t="shared" si="1"/>
        <v>100</v>
      </c>
      <c r="O29" s="154"/>
      <c r="P29" s="19" t="str">
        <f t="shared" si="2"/>
        <v>Los productos/servicios son realizados con base en estándares definidos y se les hace una rigurosa verificación antes de su liberación con posterior seguimiento y estrictas políticas de calidad, con parámetros de sostenibilidad.</v>
      </c>
    </row>
    <row r="30" spans="2:16" s="34" customFormat="1" ht="59.25" customHeight="1" x14ac:dyDescent="0.25">
      <c r="B30" s="123"/>
      <c r="C30" s="116"/>
      <c r="D30" s="158"/>
      <c r="E30" s="163"/>
      <c r="F30" s="30" t="s">
        <v>280</v>
      </c>
      <c r="G30" s="31" t="s">
        <v>236</v>
      </c>
      <c r="H30" s="31" t="s">
        <v>267</v>
      </c>
      <c r="I30" s="31" t="s">
        <v>237</v>
      </c>
      <c r="J30" s="31" t="s">
        <v>279</v>
      </c>
      <c r="K30" s="30" t="s">
        <v>280</v>
      </c>
      <c r="L30" s="19">
        <f t="shared" si="3"/>
        <v>6.2499975000000001</v>
      </c>
      <c r="M30" s="19">
        <v>0.75</v>
      </c>
      <c r="N30" s="19">
        <f t="shared" si="1"/>
        <v>75</v>
      </c>
      <c r="O30" s="154"/>
      <c r="P30" s="19" t="str">
        <f t="shared" si="2"/>
        <v/>
      </c>
    </row>
    <row r="31" spans="2:16" s="34" customFormat="1" ht="59.25" customHeight="1" x14ac:dyDescent="0.25">
      <c r="B31" s="123"/>
      <c r="C31" s="116"/>
      <c r="D31" s="158"/>
      <c r="E31" s="163"/>
      <c r="F31" s="30" t="s">
        <v>281</v>
      </c>
      <c r="G31" s="31" t="s">
        <v>236</v>
      </c>
      <c r="H31" s="31" t="s">
        <v>267</v>
      </c>
      <c r="I31" s="31" t="s">
        <v>237</v>
      </c>
      <c r="J31" s="31" t="s">
        <v>279</v>
      </c>
      <c r="K31" s="30" t="s">
        <v>281</v>
      </c>
      <c r="L31" s="19">
        <f t="shared" si="3"/>
        <v>4.1666650000000001</v>
      </c>
      <c r="M31" s="19">
        <v>0.5</v>
      </c>
      <c r="N31" s="19">
        <f t="shared" si="1"/>
        <v>50</v>
      </c>
      <c r="O31" s="154"/>
      <c r="P31" s="19" t="str">
        <f t="shared" si="2"/>
        <v/>
      </c>
    </row>
    <row r="32" spans="2:16" s="34" customFormat="1" ht="59.25" customHeight="1" thickBot="1" x14ac:dyDescent="0.3">
      <c r="B32" s="124"/>
      <c r="C32" s="116"/>
      <c r="D32" s="158"/>
      <c r="E32" s="169"/>
      <c r="F32" s="30" t="s">
        <v>282</v>
      </c>
      <c r="G32" s="31" t="s">
        <v>236</v>
      </c>
      <c r="H32" s="31" t="s">
        <v>267</v>
      </c>
      <c r="I32" s="31" t="s">
        <v>237</v>
      </c>
      <c r="J32" s="31" t="s">
        <v>279</v>
      </c>
      <c r="K32" s="30" t="s">
        <v>282</v>
      </c>
      <c r="L32" s="19">
        <f t="shared" si="3"/>
        <v>2.0833325</v>
      </c>
      <c r="M32" s="19">
        <v>0.25</v>
      </c>
      <c r="N32" s="19">
        <f t="shared" si="1"/>
        <v>25</v>
      </c>
      <c r="O32" s="155"/>
      <c r="P32" s="19" t="str">
        <f t="shared" si="2"/>
        <v/>
      </c>
    </row>
    <row r="33" spans="2:16" s="20" customFormat="1" ht="59.25" customHeight="1" x14ac:dyDescent="0.25">
      <c r="B33" s="49"/>
      <c r="C33" s="116"/>
      <c r="D33" s="162"/>
      <c r="E33" s="168" t="s">
        <v>283</v>
      </c>
      <c r="F33" s="36" t="s">
        <v>284</v>
      </c>
      <c r="G33" s="37" t="s">
        <v>236</v>
      </c>
      <c r="H33" s="50" t="s">
        <v>285</v>
      </c>
      <c r="I33" s="37" t="s">
        <v>286</v>
      </c>
      <c r="J33" s="37" t="s">
        <v>55</v>
      </c>
      <c r="K33" s="36" t="s">
        <v>284</v>
      </c>
      <c r="L33" s="19">
        <f t="shared" ref="L33:L41" si="4">12.5*M33</f>
        <v>12.5</v>
      </c>
      <c r="M33" s="51">
        <v>1</v>
      </c>
      <c r="N33" s="19">
        <f t="shared" si="1"/>
        <v>100</v>
      </c>
      <c r="O33" s="153">
        <f>L33+L38</f>
        <v>25</v>
      </c>
      <c r="P33" s="19" t="str">
        <f t="shared" si="2"/>
        <v>La organización desarrolla y comunica informe de sostenibilidad como compromiso de transparencia con la gestión, sobre los 3 pilares de la sostenibilidad, económico, social y ambiental.</v>
      </c>
    </row>
    <row r="34" spans="2:16" s="20" customFormat="1" ht="59.25" customHeight="1" x14ac:dyDescent="0.25">
      <c r="B34" s="49"/>
      <c r="C34" s="116"/>
      <c r="D34" s="162"/>
      <c r="E34" s="163"/>
      <c r="F34" s="36" t="s">
        <v>287</v>
      </c>
      <c r="G34" s="37" t="s">
        <v>236</v>
      </c>
      <c r="H34" s="50" t="s">
        <v>285</v>
      </c>
      <c r="I34" s="37" t="s">
        <v>286</v>
      </c>
      <c r="J34" s="37" t="s">
        <v>55</v>
      </c>
      <c r="K34" s="36" t="s">
        <v>287</v>
      </c>
      <c r="L34" s="19">
        <f t="shared" si="4"/>
        <v>10</v>
      </c>
      <c r="M34" s="51">
        <v>0.8</v>
      </c>
      <c r="N34" s="19">
        <f t="shared" si="1"/>
        <v>80</v>
      </c>
      <c r="O34" s="154"/>
      <c r="P34" s="19" t="str">
        <f t="shared" si="2"/>
        <v/>
      </c>
    </row>
    <row r="35" spans="2:16" s="20" customFormat="1" ht="59.25" customHeight="1" x14ac:dyDescent="0.25">
      <c r="B35" s="49"/>
      <c r="C35" s="116"/>
      <c r="D35" s="162"/>
      <c r="E35" s="163"/>
      <c r="F35" s="36" t="s">
        <v>288</v>
      </c>
      <c r="G35" s="37" t="s">
        <v>236</v>
      </c>
      <c r="H35" s="50" t="s">
        <v>285</v>
      </c>
      <c r="I35" s="37" t="s">
        <v>286</v>
      </c>
      <c r="J35" s="37" t="s">
        <v>55</v>
      </c>
      <c r="K35" s="36" t="s">
        <v>288</v>
      </c>
      <c r="L35" s="19">
        <f t="shared" si="4"/>
        <v>7.5000000000000009</v>
      </c>
      <c r="M35" s="51">
        <v>0.60000000000000009</v>
      </c>
      <c r="N35" s="19">
        <f t="shared" si="1"/>
        <v>60.000000000000007</v>
      </c>
      <c r="O35" s="154"/>
      <c r="P35" s="19" t="str">
        <f t="shared" si="2"/>
        <v/>
      </c>
    </row>
    <row r="36" spans="2:16" s="20" customFormat="1" ht="59.25" customHeight="1" x14ac:dyDescent="0.25">
      <c r="B36" s="49"/>
      <c r="C36" s="116"/>
      <c r="D36" s="162"/>
      <c r="E36" s="163"/>
      <c r="F36" s="36" t="s">
        <v>289</v>
      </c>
      <c r="G36" s="37" t="s">
        <v>236</v>
      </c>
      <c r="H36" s="50" t="s">
        <v>285</v>
      </c>
      <c r="I36" s="37" t="s">
        <v>286</v>
      </c>
      <c r="J36" s="37" t="s">
        <v>55</v>
      </c>
      <c r="K36" s="36" t="s">
        <v>289</v>
      </c>
      <c r="L36" s="19">
        <f t="shared" si="4"/>
        <v>5.0000000000000009</v>
      </c>
      <c r="M36" s="51">
        <v>0.40000000000000008</v>
      </c>
      <c r="N36" s="19">
        <f t="shared" si="1"/>
        <v>40.000000000000007</v>
      </c>
      <c r="O36" s="154"/>
      <c r="P36" s="19" t="str">
        <f t="shared" si="2"/>
        <v/>
      </c>
    </row>
    <row r="37" spans="2:16" s="20" customFormat="1" ht="59.25" customHeight="1" x14ac:dyDescent="0.25">
      <c r="B37" s="49"/>
      <c r="C37" s="116"/>
      <c r="D37" s="162"/>
      <c r="E37" s="163"/>
      <c r="F37" s="36" t="s">
        <v>290</v>
      </c>
      <c r="G37" s="37" t="s">
        <v>236</v>
      </c>
      <c r="H37" s="50" t="s">
        <v>285</v>
      </c>
      <c r="I37" s="37" t="s">
        <v>286</v>
      </c>
      <c r="J37" s="37" t="s">
        <v>55</v>
      </c>
      <c r="K37" s="36" t="s">
        <v>290</v>
      </c>
      <c r="L37" s="19">
        <f t="shared" si="4"/>
        <v>2.5</v>
      </c>
      <c r="M37" s="51">
        <v>0.2</v>
      </c>
      <c r="N37" s="19">
        <f t="shared" si="1"/>
        <v>20</v>
      </c>
      <c r="O37" s="154"/>
      <c r="P37" s="19" t="str">
        <f t="shared" si="2"/>
        <v/>
      </c>
    </row>
    <row r="38" spans="2:16" s="34" customFormat="1" ht="59.25" customHeight="1" x14ac:dyDescent="0.25">
      <c r="B38" s="147" t="s">
        <v>291</v>
      </c>
      <c r="C38" s="116"/>
      <c r="D38" s="162"/>
      <c r="E38" s="163"/>
      <c r="F38" s="30" t="s">
        <v>292</v>
      </c>
      <c r="G38" s="31" t="s">
        <v>236</v>
      </c>
      <c r="H38" s="52" t="s">
        <v>285</v>
      </c>
      <c r="I38" s="31" t="s">
        <v>286</v>
      </c>
      <c r="J38" s="31" t="s">
        <v>293</v>
      </c>
      <c r="K38" s="30" t="s">
        <v>292</v>
      </c>
      <c r="L38" s="19">
        <f t="shared" si="4"/>
        <v>12.5</v>
      </c>
      <c r="M38" s="19">
        <v>1</v>
      </c>
      <c r="N38" s="19">
        <f t="shared" si="1"/>
        <v>100</v>
      </c>
      <c r="O38" s="154"/>
      <c r="P38" s="19" t="str">
        <f t="shared" si="2"/>
        <v>La organización promueve dentro de sus grupos de interés (mas de uno) la implementación de prácticas de sostenibilidad mediante el uso de incentivos (económicos y/o no económicos) de forma sistemática.</v>
      </c>
    </row>
    <row r="39" spans="2:16" s="34" customFormat="1" ht="59.25" customHeight="1" x14ac:dyDescent="0.25">
      <c r="B39" s="148"/>
      <c r="C39" s="116"/>
      <c r="D39" s="162"/>
      <c r="E39" s="163"/>
      <c r="F39" s="30" t="s">
        <v>294</v>
      </c>
      <c r="G39" s="31" t="s">
        <v>236</v>
      </c>
      <c r="H39" s="52" t="s">
        <v>285</v>
      </c>
      <c r="I39" s="31" t="s">
        <v>286</v>
      </c>
      <c r="J39" s="31" t="s">
        <v>293</v>
      </c>
      <c r="K39" s="30" t="s">
        <v>294</v>
      </c>
      <c r="L39" s="19">
        <f t="shared" si="4"/>
        <v>9.375</v>
      </c>
      <c r="M39" s="19">
        <v>0.75</v>
      </c>
      <c r="N39" s="19">
        <f t="shared" si="1"/>
        <v>75</v>
      </c>
      <c r="O39" s="154"/>
      <c r="P39" s="19" t="str">
        <f t="shared" si="2"/>
        <v/>
      </c>
    </row>
    <row r="40" spans="2:16" s="34" customFormat="1" ht="59.25" customHeight="1" x14ac:dyDescent="0.25">
      <c r="B40" s="148"/>
      <c r="C40" s="116"/>
      <c r="D40" s="162"/>
      <c r="E40" s="163"/>
      <c r="F40" s="30" t="s">
        <v>295</v>
      </c>
      <c r="G40" s="31" t="s">
        <v>236</v>
      </c>
      <c r="H40" s="52" t="s">
        <v>285</v>
      </c>
      <c r="I40" s="31" t="s">
        <v>286</v>
      </c>
      <c r="J40" s="31" t="s">
        <v>293</v>
      </c>
      <c r="K40" s="30" t="s">
        <v>295</v>
      </c>
      <c r="L40" s="19">
        <f t="shared" si="4"/>
        <v>6.25</v>
      </c>
      <c r="M40" s="19">
        <v>0.5</v>
      </c>
      <c r="N40" s="19">
        <f t="shared" si="1"/>
        <v>50</v>
      </c>
      <c r="O40" s="154"/>
      <c r="P40" s="19" t="str">
        <f t="shared" si="2"/>
        <v/>
      </c>
    </row>
    <row r="41" spans="2:16" s="34" customFormat="1" ht="59.25" customHeight="1" thickBot="1" x14ac:dyDescent="0.3">
      <c r="B41" s="149"/>
      <c r="C41" s="116"/>
      <c r="D41" s="162"/>
      <c r="E41" s="170"/>
      <c r="F41" s="30" t="s">
        <v>296</v>
      </c>
      <c r="G41" s="31" t="s">
        <v>236</v>
      </c>
      <c r="H41" s="52" t="s">
        <v>285</v>
      </c>
      <c r="I41" s="31" t="s">
        <v>286</v>
      </c>
      <c r="J41" s="31" t="s">
        <v>293</v>
      </c>
      <c r="K41" s="30" t="s">
        <v>296</v>
      </c>
      <c r="L41" s="19">
        <f t="shared" si="4"/>
        <v>3.125</v>
      </c>
      <c r="M41" s="19">
        <v>0.25</v>
      </c>
      <c r="N41" s="19">
        <f t="shared" si="1"/>
        <v>25</v>
      </c>
      <c r="O41" s="155"/>
      <c r="P41" s="19" t="str">
        <f t="shared" si="2"/>
        <v/>
      </c>
    </row>
    <row r="42" spans="2:16" s="20" customFormat="1" ht="59.25" customHeight="1" x14ac:dyDescent="0.25">
      <c r="B42" s="15"/>
      <c r="C42" s="116"/>
      <c r="D42" s="162"/>
      <c r="E42" s="150" t="s">
        <v>297</v>
      </c>
      <c r="F42" s="36" t="s">
        <v>298</v>
      </c>
      <c r="G42" s="50" t="s">
        <v>236</v>
      </c>
      <c r="H42" s="50" t="s">
        <v>299</v>
      </c>
      <c r="I42" s="50" t="s">
        <v>286</v>
      </c>
      <c r="J42" s="50" t="s">
        <v>300</v>
      </c>
      <c r="K42" s="36" t="s">
        <v>298</v>
      </c>
      <c r="L42" s="19">
        <f>6.25*M42</f>
        <v>6.25</v>
      </c>
      <c r="M42" s="19">
        <v>1</v>
      </c>
      <c r="N42" s="19">
        <f t="shared" si="1"/>
        <v>100</v>
      </c>
      <c r="O42" s="153">
        <f>L42+L45+L48+L51</f>
        <v>25</v>
      </c>
      <c r="P42" s="19" t="str">
        <f t="shared" si="2"/>
        <v>La organización cuenta con herramientas y medidas de gestión y monitoreo a corto, mediano y largo plazo, que permitan evitar niveles de insolvencia que afecten la operación del negocio.</v>
      </c>
    </row>
    <row r="43" spans="2:16" s="20" customFormat="1" ht="59.25" customHeight="1" x14ac:dyDescent="0.25">
      <c r="B43" s="15"/>
      <c r="C43" s="116"/>
      <c r="D43" s="162"/>
      <c r="E43" s="151"/>
      <c r="F43" s="36" t="s">
        <v>301</v>
      </c>
      <c r="G43" s="50" t="s">
        <v>236</v>
      </c>
      <c r="H43" s="50" t="s">
        <v>299</v>
      </c>
      <c r="I43" s="50" t="s">
        <v>286</v>
      </c>
      <c r="J43" s="50" t="s">
        <v>300</v>
      </c>
      <c r="K43" s="36" t="s">
        <v>301</v>
      </c>
      <c r="L43" s="19">
        <f t="shared" ref="L43:L50" si="5">6.25*M43</f>
        <v>4.1666666666666661</v>
      </c>
      <c r="M43" s="19">
        <v>0.66666666666666663</v>
      </c>
      <c r="N43" s="19">
        <f t="shared" si="1"/>
        <v>66.666666666666657</v>
      </c>
      <c r="O43" s="154"/>
      <c r="P43" s="19" t="str">
        <f t="shared" si="2"/>
        <v/>
      </c>
    </row>
    <row r="44" spans="2:16" s="20" customFormat="1" ht="59.25" customHeight="1" x14ac:dyDescent="0.25">
      <c r="B44" s="15"/>
      <c r="C44" s="116"/>
      <c r="D44" s="162"/>
      <c r="E44" s="151"/>
      <c r="F44" s="36" t="s">
        <v>302</v>
      </c>
      <c r="G44" s="50" t="s">
        <v>236</v>
      </c>
      <c r="H44" s="50" t="s">
        <v>299</v>
      </c>
      <c r="I44" s="50" t="s">
        <v>286</v>
      </c>
      <c r="J44" s="50" t="s">
        <v>300</v>
      </c>
      <c r="K44" s="36" t="s">
        <v>302</v>
      </c>
      <c r="L44" s="19">
        <f t="shared" si="5"/>
        <v>2.0833333333333335</v>
      </c>
      <c r="M44" s="19">
        <v>0.33333333333333337</v>
      </c>
      <c r="N44" s="19">
        <f t="shared" si="1"/>
        <v>33.333333333333336</v>
      </c>
      <c r="O44" s="154"/>
      <c r="P44" s="19" t="str">
        <f t="shared" si="2"/>
        <v/>
      </c>
    </row>
    <row r="45" spans="2:16" s="34" customFormat="1" ht="59.25" customHeight="1" x14ac:dyDescent="0.25">
      <c r="B45" s="29"/>
      <c r="C45" s="116"/>
      <c r="D45" s="162"/>
      <c r="E45" s="151"/>
      <c r="F45" s="53" t="s">
        <v>303</v>
      </c>
      <c r="G45" s="54" t="s">
        <v>236</v>
      </c>
      <c r="H45" s="54" t="s">
        <v>299</v>
      </c>
      <c r="I45" s="54" t="s">
        <v>286</v>
      </c>
      <c r="J45" s="54" t="s">
        <v>304</v>
      </c>
      <c r="K45" s="53" t="s">
        <v>303</v>
      </c>
      <c r="L45" s="19">
        <f t="shared" si="5"/>
        <v>6.25</v>
      </c>
      <c r="M45" s="19">
        <v>1</v>
      </c>
      <c r="N45" s="19">
        <f t="shared" si="1"/>
        <v>100</v>
      </c>
      <c r="O45" s="154"/>
      <c r="P45" s="19" t="str">
        <f t="shared" si="2"/>
        <v>Dentro de la planeación estratégica de la organización se cuenta con herramientas de identificación de escenarios futuros, con el fin de mantener la operación normal de la organización en caso de que se presente alguna eventualidad.</v>
      </c>
    </row>
    <row r="46" spans="2:16" s="34" customFormat="1" ht="59.25" customHeight="1" x14ac:dyDescent="0.25">
      <c r="B46" s="29"/>
      <c r="C46" s="116"/>
      <c r="D46" s="162"/>
      <c r="E46" s="151"/>
      <c r="F46" s="53" t="s">
        <v>305</v>
      </c>
      <c r="G46" s="54" t="s">
        <v>236</v>
      </c>
      <c r="H46" s="54" t="s">
        <v>299</v>
      </c>
      <c r="I46" s="54" t="s">
        <v>286</v>
      </c>
      <c r="J46" s="54" t="s">
        <v>304</v>
      </c>
      <c r="K46" s="53" t="s">
        <v>305</v>
      </c>
      <c r="L46" s="19">
        <f t="shared" si="5"/>
        <v>4.1666666666666661</v>
      </c>
      <c r="M46" s="19">
        <v>0.66666666666666663</v>
      </c>
      <c r="N46" s="19">
        <f t="shared" si="1"/>
        <v>66.666666666666657</v>
      </c>
      <c r="O46" s="154"/>
      <c r="P46" s="19" t="str">
        <f t="shared" si="2"/>
        <v/>
      </c>
    </row>
    <row r="47" spans="2:16" s="34" customFormat="1" ht="59.25" customHeight="1" x14ac:dyDescent="0.25">
      <c r="B47" s="29"/>
      <c r="C47" s="116"/>
      <c r="D47" s="162"/>
      <c r="E47" s="151"/>
      <c r="F47" s="53" t="s">
        <v>306</v>
      </c>
      <c r="G47" s="54" t="s">
        <v>236</v>
      </c>
      <c r="H47" s="54" t="s">
        <v>299</v>
      </c>
      <c r="I47" s="54" t="s">
        <v>286</v>
      </c>
      <c r="J47" s="54" t="s">
        <v>304</v>
      </c>
      <c r="K47" s="53" t="s">
        <v>306</v>
      </c>
      <c r="L47" s="19">
        <f t="shared" si="5"/>
        <v>2.0833333333333335</v>
      </c>
      <c r="M47" s="19">
        <v>0.33333333333333337</v>
      </c>
      <c r="N47" s="19">
        <f t="shared" si="1"/>
        <v>33.333333333333336</v>
      </c>
      <c r="O47" s="154"/>
      <c r="P47" s="19" t="str">
        <f t="shared" si="2"/>
        <v/>
      </c>
    </row>
    <row r="48" spans="2:16" s="20" customFormat="1" ht="59.25" customHeight="1" x14ac:dyDescent="0.25">
      <c r="B48" s="15"/>
      <c r="C48" s="116"/>
      <c r="D48" s="162"/>
      <c r="E48" s="151"/>
      <c r="F48" s="55" t="s">
        <v>307</v>
      </c>
      <c r="G48" s="56" t="s">
        <v>236</v>
      </c>
      <c r="H48" s="56" t="s">
        <v>299</v>
      </c>
      <c r="I48" s="56" t="s">
        <v>286</v>
      </c>
      <c r="J48" s="56" t="s">
        <v>308</v>
      </c>
      <c r="K48" s="55" t="s">
        <v>307</v>
      </c>
      <c r="L48" s="19">
        <f t="shared" si="5"/>
        <v>6.25</v>
      </c>
      <c r="M48" s="19">
        <v>1</v>
      </c>
      <c r="N48" s="19">
        <f t="shared" si="1"/>
        <v>100</v>
      </c>
      <c r="O48" s="154"/>
      <c r="P48" s="19" t="str">
        <f t="shared" si="2"/>
        <v>La organización cuenta con un Sistema de Planeación de Recursos Empresariales ERP, que permita gestionar de manera integral ciertas operaciones y/o áreas (producción, logística, contabilidad, entre otras).</v>
      </c>
    </row>
    <row r="49" spans="2:16" s="20" customFormat="1" ht="59.25" customHeight="1" x14ac:dyDescent="0.25">
      <c r="B49" s="15"/>
      <c r="C49" s="116"/>
      <c r="D49" s="162"/>
      <c r="E49" s="151"/>
      <c r="F49" s="55" t="s">
        <v>309</v>
      </c>
      <c r="G49" s="56" t="s">
        <v>236</v>
      </c>
      <c r="H49" s="56" t="s">
        <v>299</v>
      </c>
      <c r="I49" s="56" t="s">
        <v>286</v>
      </c>
      <c r="J49" s="56" t="s">
        <v>308</v>
      </c>
      <c r="K49" s="55" t="s">
        <v>309</v>
      </c>
      <c r="L49" s="19">
        <f t="shared" si="5"/>
        <v>4.1666666666666661</v>
      </c>
      <c r="M49" s="19">
        <v>0.66666666666666663</v>
      </c>
      <c r="N49" s="19">
        <f t="shared" si="1"/>
        <v>66.666666666666657</v>
      </c>
      <c r="O49" s="154"/>
      <c r="P49" s="19" t="str">
        <f t="shared" si="2"/>
        <v/>
      </c>
    </row>
    <row r="50" spans="2:16" s="20" customFormat="1" ht="59.25" customHeight="1" x14ac:dyDescent="0.25">
      <c r="B50" s="15"/>
      <c r="C50" s="116"/>
      <c r="D50" s="162"/>
      <c r="E50" s="151"/>
      <c r="F50" s="55" t="s">
        <v>310</v>
      </c>
      <c r="G50" s="56" t="s">
        <v>236</v>
      </c>
      <c r="H50" s="56" t="s">
        <v>299</v>
      </c>
      <c r="I50" s="56" t="s">
        <v>286</v>
      </c>
      <c r="J50" s="56" t="s">
        <v>308</v>
      </c>
      <c r="K50" s="55" t="s">
        <v>310</v>
      </c>
      <c r="L50" s="19">
        <f t="shared" si="5"/>
        <v>2.0833333333333335</v>
      </c>
      <c r="M50" s="19">
        <v>0.33333333333333337</v>
      </c>
      <c r="N50" s="19">
        <f t="shared" si="1"/>
        <v>33.333333333333336</v>
      </c>
      <c r="O50" s="154"/>
      <c r="P50" s="19" t="str">
        <f t="shared" si="2"/>
        <v/>
      </c>
    </row>
    <row r="51" spans="2:16" s="34" customFormat="1" ht="59.25" customHeight="1" x14ac:dyDescent="0.25">
      <c r="B51" s="147" t="s">
        <v>311</v>
      </c>
      <c r="C51" s="116"/>
      <c r="D51" s="162"/>
      <c r="E51" s="151"/>
      <c r="F51" s="30" t="s">
        <v>312</v>
      </c>
      <c r="G51" s="57" t="s">
        <v>236</v>
      </c>
      <c r="H51" s="57" t="s">
        <v>299</v>
      </c>
      <c r="I51" s="57" t="s">
        <v>286</v>
      </c>
      <c r="J51" s="57" t="s">
        <v>313</v>
      </c>
      <c r="K51" s="30" t="s">
        <v>312</v>
      </c>
      <c r="L51" s="19">
        <f>6.25*M51</f>
        <v>6.25</v>
      </c>
      <c r="M51" s="19">
        <v>1</v>
      </c>
      <c r="N51" s="19">
        <f t="shared" si="1"/>
        <v>100</v>
      </c>
      <c r="O51" s="154"/>
      <c r="P51" s="19" t="str">
        <f t="shared" si="2"/>
        <v>La organización cuenta con estados financieros auditados con sus respectivas notas y toma acciones al respecto, estos se utilizan como herramienta para la toma de decisiones.</v>
      </c>
    </row>
    <row r="52" spans="2:16" s="34" customFormat="1" ht="59.25" customHeight="1" x14ac:dyDescent="0.25">
      <c r="B52" s="148"/>
      <c r="C52" s="116"/>
      <c r="D52" s="162"/>
      <c r="E52" s="151"/>
      <c r="F52" s="30" t="s">
        <v>314</v>
      </c>
      <c r="G52" s="57" t="s">
        <v>236</v>
      </c>
      <c r="H52" s="57" t="s">
        <v>299</v>
      </c>
      <c r="I52" s="57" t="s">
        <v>286</v>
      </c>
      <c r="J52" s="57" t="s">
        <v>313</v>
      </c>
      <c r="K52" s="30" t="s">
        <v>314</v>
      </c>
      <c r="L52" s="19">
        <f>6.25*M52</f>
        <v>4.6875</v>
      </c>
      <c r="M52" s="19">
        <v>0.75</v>
      </c>
      <c r="N52" s="19">
        <f t="shared" si="1"/>
        <v>75</v>
      </c>
      <c r="O52" s="154"/>
      <c r="P52" s="19" t="str">
        <f t="shared" si="2"/>
        <v/>
      </c>
    </row>
    <row r="53" spans="2:16" s="34" customFormat="1" ht="59.25" customHeight="1" x14ac:dyDescent="0.25">
      <c r="B53" s="148"/>
      <c r="C53" s="116"/>
      <c r="D53" s="162"/>
      <c r="E53" s="151"/>
      <c r="F53" s="30" t="s">
        <v>315</v>
      </c>
      <c r="G53" s="57" t="s">
        <v>236</v>
      </c>
      <c r="H53" s="57" t="s">
        <v>299</v>
      </c>
      <c r="I53" s="57" t="s">
        <v>286</v>
      </c>
      <c r="J53" s="57" t="s">
        <v>313</v>
      </c>
      <c r="K53" s="30" t="s">
        <v>315</v>
      </c>
      <c r="L53" s="19">
        <f>6.25*M53</f>
        <v>3.125</v>
      </c>
      <c r="M53" s="19">
        <v>0.5</v>
      </c>
      <c r="N53" s="19">
        <f t="shared" si="1"/>
        <v>50</v>
      </c>
      <c r="O53" s="154"/>
      <c r="P53" s="19" t="str">
        <f t="shared" si="2"/>
        <v/>
      </c>
    </row>
    <row r="54" spans="2:16" s="34" customFormat="1" ht="59.25" customHeight="1" thickBot="1" x14ac:dyDescent="0.3">
      <c r="B54" s="149"/>
      <c r="C54" s="116"/>
      <c r="D54" s="162"/>
      <c r="E54" s="152"/>
      <c r="F54" s="35" t="s">
        <v>316</v>
      </c>
      <c r="G54" s="57" t="s">
        <v>236</v>
      </c>
      <c r="H54" s="57" t="s">
        <v>299</v>
      </c>
      <c r="I54" s="57" t="s">
        <v>286</v>
      </c>
      <c r="J54" s="57" t="s">
        <v>313</v>
      </c>
      <c r="K54" s="35" t="s">
        <v>316</v>
      </c>
      <c r="L54" s="19">
        <f>6.25*M54</f>
        <v>1.5625</v>
      </c>
      <c r="M54" s="19">
        <v>0.25</v>
      </c>
      <c r="N54" s="19">
        <f t="shared" si="1"/>
        <v>25</v>
      </c>
      <c r="O54" s="155"/>
      <c r="P54" s="19" t="str">
        <f t="shared" si="2"/>
        <v/>
      </c>
    </row>
    <row r="55" spans="2:16" ht="59.25" customHeight="1" thickBot="1" x14ac:dyDescent="0.3">
      <c r="B55" s="58"/>
      <c r="C55" s="59"/>
      <c r="D55" s="60"/>
      <c r="E55" s="60"/>
      <c r="F55" s="61"/>
      <c r="G55" s="60"/>
      <c r="H55" s="62"/>
      <c r="I55" s="62"/>
      <c r="J55" s="62"/>
      <c r="K55" s="61"/>
      <c r="L55" s="63"/>
      <c r="P55" s="19" t="str">
        <f t="shared" si="2"/>
        <v/>
      </c>
    </row>
    <row r="56" spans="2:16" ht="59.25" customHeight="1" x14ac:dyDescent="0.25">
      <c r="B56" s="126" t="s">
        <v>58</v>
      </c>
      <c r="C56" s="117" t="s">
        <v>59</v>
      </c>
      <c r="D56" s="158" t="s">
        <v>59</v>
      </c>
      <c r="E56" s="144" t="s">
        <v>60</v>
      </c>
      <c r="F56" s="64" t="s">
        <v>317</v>
      </c>
      <c r="G56" s="65" t="s">
        <v>59</v>
      </c>
      <c r="H56" s="65" t="s">
        <v>318</v>
      </c>
      <c r="I56" s="65" t="s">
        <v>286</v>
      </c>
      <c r="J56" s="65" t="s">
        <v>319</v>
      </c>
      <c r="K56" s="64" t="s">
        <v>317</v>
      </c>
      <c r="L56" s="12">
        <f t="shared" ref="L56:L73" si="6">5*M56</f>
        <v>5</v>
      </c>
      <c r="M56" s="12">
        <v>1</v>
      </c>
      <c r="N56" s="12">
        <f>M56*100</f>
        <v>100</v>
      </c>
      <c r="O56" s="134">
        <f>+L56+L60+L63+L66+L70</f>
        <v>25</v>
      </c>
      <c r="P56" s="19" t="str">
        <f>IF(N56=100,K56,"")</f>
        <v>La organización cuenta con un equipo encargado del área ambiental y con una política, objetivos y metas definidos en temas ambientales. Se hace seguimiento y se gestiona (documentado).</v>
      </c>
    </row>
    <row r="57" spans="2:16" ht="59.25" customHeight="1" x14ac:dyDescent="0.25">
      <c r="B57" s="121"/>
      <c r="C57" s="115"/>
      <c r="D57" s="158"/>
      <c r="E57" s="145"/>
      <c r="F57" s="55" t="s">
        <v>320</v>
      </c>
      <c r="G57" s="56" t="s">
        <v>59</v>
      </c>
      <c r="H57" s="56" t="s">
        <v>318</v>
      </c>
      <c r="I57" s="56" t="s">
        <v>286</v>
      </c>
      <c r="J57" s="56" t="s">
        <v>319</v>
      </c>
      <c r="K57" s="55" t="s">
        <v>320</v>
      </c>
      <c r="L57" s="19">
        <f t="shared" si="6"/>
        <v>3.75</v>
      </c>
      <c r="M57" s="19">
        <v>0.75</v>
      </c>
      <c r="N57" s="19">
        <f t="shared" ref="N57:N65" si="7">M57*100</f>
        <v>75</v>
      </c>
      <c r="O57" s="135"/>
      <c r="P57" s="19" t="str">
        <f t="shared" si="2"/>
        <v/>
      </c>
    </row>
    <row r="58" spans="2:16" ht="59.25" customHeight="1" x14ac:dyDescent="0.25">
      <c r="B58" s="121"/>
      <c r="C58" s="115"/>
      <c r="D58" s="158"/>
      <c r="E58" s="145"/>
      <c r="F58" s="55" t="s">
        <v>321</v>
      </c>
      <c r="G58" s="56" t="s">
        <v>59</v>
      </c>
      <c r="H58" s="56" t="s">
        <v>318</v>
      </c>
      <c r="I58" s="56" t="s">
        <v>286</v>
      </c>
      <c r="J58" s="56" t="s">
        <v>319</v>
      </c>
      <c r="K58" s="55" t="s">
        <v>321</v>
      </c>
      <c r="L58" s="19">
        <f t="shared" si="6"/>
        <v>2.5</v>
      </c>
      <c r="M58" s="19">
        <v>0.5</v>
      </c>
      <c r="N58" s="19">
        <f t="shared" si="7"/>
        <v>50</v>
      </c>
      <c r="O58" s="135"/>
      <c r="P58" s="19" t="str">
        <f t="shared" si="2"/>
        <v/>
      </c>
    </row>
    <row r="59" spans="2:16" ht="59.25" customHeight="1" thickBot="1" x14ac:dyDescent="0.3">
      <c r="B59" s="121"/>
      <c r="C59" s="115"/>
      <c r="D59" s="158"/>
      <c r="E59" s="145"/>
      <c r="F59" s="55" t="s">
        <v>322</v>
      </c>
      <c r="G59" s="56" t="s">
        <v>59</v>
      </c>
      <c r="H59" s="56" t="s">
        <v>318</v>
      </c>
      <c r="I59" s="56" t="s">
        <v>286</v>
      </c>
      <c r="J59" s="56" t="s">
        <v>319</v>
      </c>
      <c r="K59" s="55" t="s">
        <v>322</v>
      </c>
      <c r="L59" s="19">
        <f t="shared" si="6"/>
        <v>1.25</v>
      </c>
      <c r="M59" s="19">
        <v>0.25</v>
      </c>
      <c r="N59" s="19">
        <f t="shared" si="7"/>
        <v>25</v>
      </c>
      <c r="O59" s="135"/>
      <c r="P59" s="19" t="str">
        <f t="shared" si="2"/>
        <v/>
      </c>
    </row>
    <row r="60" spans="2:16" ht="59.25" customHeight="1" x14ac:dyDescent="0.25">
      <c r="B60" s="66"/>
      <c r="C60" s="115"/>
      <c r="D60" s="158"/>
      <c r="E60" s="145"/>
      <c r="F60" s="30" t="s">
        <v>323</v>
      </c>
      <c r="G60" s="57" t="s">
        <v>59</v>
      </c>
      <c r="H60" s="57" t="s">
        <v>318</v>
      </c>
      <c r="I60" s="57" t="s">
        <v>286</v>
      </c>
      <c r="J60" s="57" t="s">
        <v>324</v>
      </c>
      <c r="K60" s="30" t="s">
        <v>323</v>
      </c>
      <c r="L60" s="12">
        <f t="shared" si="6"/>
        <v>5</v>
      </c>
      <c r="M60" s="12">
        <v>1</v>
      </c>
      <c r="N60" s="12">
        <f t="shared" si="7"/>
        <v>100</v>
      </c>
      <c r="O60" s="135"/>
      <c r="P60" s="19" t="str">
        <f t="shared" si="2"/>
        <v>La organización cuenta con una identificación de aspectos e impactos ambientales por procesos y se cuenta con herramientas de gestión, seguimiento y actualización documentadas.</v>
      </c>
    </row>
    <row r="61" spans="2:16" ht="59.25" customHeight="1" x14ac:dyDescent="0.25">
      <c r="B61" s="66"/>
      <c r="C61" s="115"/>
      <c r="D61" s="158"/>
      <c r="E61" s="145"/>
      <c r="F61" s="30" t="s">
        <v>325</v>
      </c>
      <c r="G61" s="57" t="s">
        <v>59</v>
      </c>
      <c r="H61" s="57" t="s">
        <v>318</v>
      </c>
      <c r="I61" s="57" t="s">
        <v>286</v>
      </c>
      <c r="J61" s="57" t="s">
        <v>324</v>
      </c>
      <c r="K61" s="30" t="s">
        <v>325</v>
      </c>
      <c r="L61" s="19">
        <f t="shared" si="6"/>
        <v>3.333333333333333</v>
      </c>
      <c r="M61" s="19">
        <v>0.66666666666666663</v>
      </c>
      <c r="N61" s="19">
        <f t="shared" si="7"/>
        <v>66.666666666666657</v>
      </c>
      <c r="O61" s="135"/>
      <c r="P61" s="19" t="str">
        <f t="shared" si="2"/>
        <v/>
      </c>
    </row>
    <row r="62" spans="2:16" ht="59.25" customHeight="1" thickBot="1" x14ac:dyDescent="0.3">
      <c r="B62" s="66"/>
      <c r="C62" s="115"/>
      <c r="D62" s="158"/>
      <c r="E62" s="145"/>
      <c r="F62" s="30" t="s">
        <v>326</v>
      </c>
      <c r="G62" s="57" t="s">
        <v>59</v>
      </c>
      <c r="H62" s="57" t="s">
        <v>318</v>
      </c>
      <c r="I62" s="57" t="s">
        <v>286</v>
      </c>
      <c r="J62" s="57" t="s">
        <v>324</v>
      </c>
      <c r="K62" s="30" t="s">
        <v>326</v>
      </c>
      <c r="L62" s="43">
        <f t="shared" si="6"/>
        <v>1.666666666666667</v>
      </c>
      <c r="M62" s="43">
        <v>0.33333333333333337</v>
      </c>
      <c r="N62" s="43">
        <f t="shared" si="7"/>
        <v>33.333333333333336</v>
      </c>
      <c r="O62" s="135"/>
      <c r="P62" s="19" t="str">
        <f t="shared" si="2"/>
        <v/>
      </c>
    </row>
    <row r="63" spans="2:16" ht="59.25" customHeight="1" x14ac:dyDescent="0.25">
      <c r="B63" s="120" t="s">
        <v>62</v>
      </c>
      <c r="C63" s="116"/>
      <c r="D63" s="158"/>
      <c r="E63" s="145"/>
      <c r="F63" s="55" t="s">
        <v>168</v>
      </c>
      <c r="G63" s="56" t="s">
        <v>59</v>
      </c>
      <c r="H63" s="56" t="s">
        <v>318</v>
      </c>
      <c r="I63" s="56" t="s">
        <v>286</v>
      </c>
      <c r="J63" s="56" t="s">
        <v>327</v>
      </c>
      <c r="K63" s="55" t="s">
        <v>168</v>
      </c>
      <c r="L63" s="12">
        <f t="shared" si="6"/>
        <v>5</v>
      </c>
      <c r="M63" s="12">
        <v>1</v>
      </c>
      <c r="N63" s="12">
        <f t="shared" si="7"/>
        <v>100</v>
      </c>
      <c r="O63" s="135"/>
      <c r="P63" s="19" t="str">
        <f t="shared" si="2"/>
        <v>La organización cuenta con un sello o certificación ambiental reconocida nacional e internacionalmente.</v>
      </c>
    </row>
    <row r="64" spans="2:16" ht="59.25" customHeight="1" x14ac:dyDescent="0.25">
      <c r="B64" s="121"/>
      <c r="C64" s="116"/>
      <c r="D64" s="158"/>
      <c r="E64" s="145"/>
      <c r="F64" s="55" t="s">
        <v>328</v>
      </c>
      <c r="G64" s="56" t="s">
        <v>59</v>
      </c>
      <c r="H64" s="56" t="s">
        <v>318</v>
      </c>
      <c r="I64" s="56" t="s">
        <v>286</v>
      </c>
      <c r="J64" s="56" t="s">
        <v>327</v>
      </c>
      <c r="K64" s="55" t="s">
        <v>328</v>
      </c>
      <c r="L64" s="19">
        <f t="shared" si="6"/>
        <v>3.333333333333333</v>
      </c>
      <c r="M64" s="19">
        <v>0.66666666666666663</v>
      </c>
      <c r="N64" s="19">
        <f t="shared" si="7"/>
        <v>66.666666666666657</v>
      </c>
      <c r="O64" s="135"/>
      <c r="P64" s="19" t="str">
        <f t="shared" si="2"/>
        <v/>
      </c>
    </row>
    <row r="65" spans="2:16" ht="59.25" customHeight="1" thickBot="1" x14ac:dyDescent="0.3">
      <c r="B65" s="127"/>
      <c r="C65" s="116"/>
      <c r="D65" s="158"/>
      <c r="E65" s="145"/>
      <c r="F65" s="55" t="s">
        <v>329</v>
      </c>
      <c r="G65" s="56" t="s">
        <v>59</v>
      </c>
      <c r="H65" s="56" t="s">
        <v>318</v>
      </c>
      <c r="I65" s="56" t="s">
        <v>286</v>
      </c>
      <c r="J65" s="56" t="s">
        <v>327</v>
      </c>
      <c r="K65" s="55" t="s">
        <v>329</v>
      </c>
      <c r="L65" s="43">
        <f t="shared" si="6"/>
        <v>1.666666666666667</v>
      </c>
      <c r="M65" s="43">
        <v>0.33333333333333337</v>
      </c>
      <c r="N65" s="43">
        <f t="shared" si="7"/>
        <v>33.333333333333336</v>
      </c>
      <c r="O65" s="135"/>
      <c r="P65" s="19" t="str">
        <f t="shared" si="2"/>
        <v/>
      </c>
    </row>
    <row r="66" spans="2:16" ht="59.25" customHeight="1" x14ac:dyDescent="0.25">
      <c r="B66" s="120" t="s">
        <v>64</v>
      </c>
      <c r="C66" s="116"/>
      <c r="D66" s="158"/>
      <c r="E66" s="145"/>
      <c r="F66" s="30" t="s">
        <v>330</v>
      </c>
      <c r="G66" s="57" t="s">
        <v>59</v>
      </c>
      <c r="H66" s="57" t="s">
        <v>318</v>
      </c>
      <c r="I66" s="57" t="s">
        <v>286</v>
      </c>
      <c r="J66" s="57" t="s">
        <v>331</v>
      </c>
      <c r="K66" s="30" t="s">
        <v>330</v>
      </c>
      <c r="L66" s="12">
        <f t="shared" si="6"/>
        <v>5</v>
      </c>
      <c r="M66" s="12">
        <v>1</v>
      </c>
      <c r="N66" s="12">
        <f>M66*100</f>
        <v>100</v>
      </c>
      <c r="O66" s="135"/>
      <c r="P66" s="19" t="str">
        <f t="shared" si="2"/>
        <v>La organización tiene identificados la totalidad de requerimientos legales ambientales, los prioriza y gestiona oportunamente.</v>
      </c>
    </row>
    <row r="67" spans="2:16" ht="59.25" customHeight="1" x14ac:dyDescent="0.25">
      <c r="B67" s="121"/>
      <c r="C67" s="116"/>
      <c r="D67" s="158"/>
      <c r="E67" s="145"/>
      <c r="F67" s="30" t="s">
        <v>332</v>
      </c>
      <c r="G67" s="57" t="s">
        <v>59</v>
      </c>
      <c r="H67" s="57" t="s">
        <v>318</v>
      </c>
      <c r="I67" s="57" t="s">
        <v>286</v>
      </c>
      <c r="J67" s="57" t="s">
        <v>331</v>
      </c>
      <c r="K67" s="30" t="s">
        <v>332</v>
      </c>
      <c r="L67" s="19">
        <f t="shared" si="6"/>
        <v>3.75</v>
      </c>
      <c r="M67" s="19">
        <v>0.75</v>
      </c>
      <c r="N67" s="19">
        <f>M67*100</f>
        <v>75</v>
      </c>
      <c r="O67" s="135"/>
      <c r="P67" s="19" t="str">
        <f t="shared" ref="P67:P131" si="8">IF(N67=100,K67,"")</f>
        <v/>
      </c>
    </row>
    <row r="68" spans="2:16" ht="59.25" customHeight="1" x14ac:dyDescent="0.25">
      <c r="B68" s="121"/>
      <c r="C68" s="116"/>
      <c r="D68" s="158"/>
      <c r="E68" s="145"/>
      <c r="F68" s="30" t="s">
        <v>333</v>
      </c>
      <c r="G68" s="57" t="s">
        <v>59</v>
      </c>
      <c r="H68" s="57" t="s">
        <v>318</v>
      </c>
      <c r="I68" s="57" t="s">
        <v>286</v>
      </c>
      <c r="J68" s="57" t="s">
        <v>331</v>
      </c>
      <c r="K68" s="30" t="s">
        <v>333</v>
      </c>
      <c r="L68" s="19">
        <f t="shared" si="6"/>
        <v>2.5</v>
      </c>
      <c r="M68" s="19">
        <v>0.5</v>
      </c>
      <c r="N68" s="19">
        <f>M68*100</f>
        <v>50</v>
      </c>
      <c r="O68" s="135"/>
      <c r="P68" s="19" t="str">
        <f t="shared" si="8"/>
        <v/>
      </c>
    </row>
    <row r="69" spans="2:16" ht="59.25" customHeight="1" thickBot="1" x14ac:dyDescent="0.3">
      <c r="B69" s="127"/>
      <c r="C69" s="116"/>
      <c r="D69" s="158"/>
      <c r="E69" s="145"/>
      <c r="F69" s="30" t="s">
        <v>334</v>
      </c>
      <c r="G69" s="57" t="s">
        <v>59</v>
      </c>
      <c r="H69" s="57" t="s">
        <v>318</v>
      </c>
      <c r="I69" s="57" t="s">
        <v>286</v>
      </c>
      <c r="J69" s="57" t="s">
        <v>331</v>
      </c>
      <c r="K69" s="30" t="s">
        <v>334</v>
      </c>
      <c r="L69" s="19">
        <f t="shared" si="6"/>
        <v>1.25</v>
      </c>
      <c r="M69" s="19">
        <v>0.25</v>
      </c>
      <c r="N69" s="19">
        <f>M69*100</f>
        <v>25</v>
      </c>
      <c r="O69" s="135"/>
      <c r="P69" s="19" t="str">
        <f t="shared" si="8"/>
        <v/>
      </c>
    </row>
    <row r="70" spans="2:16" ht="59.25" customHeight="1" x14ac:dyDescent="0.25">
      <c r="B70" s="120" t="s">
        <v>335</v>
      </c>
      <c r="C70" s="116"/>
      <c r="D70" s="158"/>
      <c r="E70" s="145"/>
      <c r="F70" s="55" t="s">
        <v>336</v>
      </c>
      <c r="G70" s="56" t="s">
        <v>59</v>
      </c>
      <c r="H70" s="56" t="s">
        <v>318</v>
      </c>
      <c r="I70" s="56" t="s">
        <v>286</v>
      </c>
      <c r="J70" s="56" t="s">
        <v>337</v>
      </c>
      <c r="K70" s="55" t="s">
        <v>336</v>
      </c>
      <c r="L70" s="12">
        <f t="shared" si="6"/>
        <v>5</v>
      </c>
      <c r="M70" s="12">
        <v>1</v>
      </c>
      <c r="N70" s="12">
        <f>M70*100</f>
        <v>100</v>
      </c>
      <c r="O70" s="135"/>
      <c r="P70" s="19" t="str">
        <f t="shared" si="8"/>
        <v>La organización cuenta con una identificación y clasificación de riesgos ambientales con mecanismos de seguimiento y respuesta.</v>
      </c>
    </row>
    <row r="71" spans="2:16" ht="59.25" customHeight="1" x14ac:dyDescent="0.25">
      <c r="B71" s="121"/>
      <c r="C71" s="116"/>
      <c r="D71" s="158"/>
      <c r="E71" s="145"/>
      <c r="F71" s="55" t="s">
        <v>338</v>
      </c>
      <c r="G71" s="56" t="s">
        <v>59</v>
      </c>
      <c r="H71" s="56" t="s">
        <v>318</v>
      </c>
      <c r="I71" s="56" t="s">
        <v>286</v>
      </c>
      <c r="J71" s="56" t="s">
        <v>337</v>
      </c>
      <c r="K71" s="55" t="s">
        <v>338</v>
      </c>
      <c r="L71" s="19">
        <f t="shared" si="6"/>
        <v>3.75</v>
      </c>
      <c r="M71" s="19">
        <v>0.75</v>
      </c>
      <c r="N71" s="19">
        <f t="shared" ref="N71:N76" si="9">M71*100</f>
        <v>75</v>
      </c>
      <c r="O71" s="135"/>
      <c r="P71" s="19" t="str">
        <f t="shared" si="8"/>
        <v/>
      </c>
    </row>
    <row r="72" spans="2:16" ht="59.25" customHeight="1" x14ac:dyDescent="0.25">
      <c r="B72" s="121"/>
      <c r="C72" s="116"/>
      <c r="D72" s="158"/>
      <c r="E72" s="145"/>
      <c r="F72" s="55" t="s">
        <v>339</v>
      </c>
      <c r="G72" s="56" t="s">
        <v>59</v>
      </c>
      <c r="H72" s="56" t="s">
        <v>318</v>
      </c>
      <c r="I72" s="56" t="s">
        <v>286</v>
      </c>
      <c r="J72" s="56" t="s">
        <v>337</v>
      </c>
      <c r="K72" s="55" t="s">
        <v>339</v>
      </c>
      <c r="L72" s="19">
        <f t="shared" si="6"/>
        <v>2.5</v>
      </c>
      <c r="M72" s="19">
        <v>0.5</v>
      </c>
      <c r="N72" s="19">
        <f t="shared" si="9"/>
        <v>50</v>
      </c>
      <c r="O72" s="135"/>
      <c r="P72" s="19" t="str">
        <f t="shared" si="8"/>
        <v/>
      </c>
    </row>
    <row r="73" spans="2:16" ht="59.25" customHeight="1" thickBot="1" x14ac:dyDescent="0.3">
      <c r="B73" s="127"/>
      <c r="C73" s="116"/>
      <c r="D73" s="158"/>
      <c r="E73" s="146"/>
      <c r="F73" s="67" t="s">
        <v>340</v>
      </c>
      <c r="G73" s="68" t="s">
        <v>59</v>
      </c>
      <c r="H73" s="68" t="s">
        <v>318</v>
      </c>
      <c r="I73" s="68" t="s">
        <v>286</v>
      </c>
      <c r="J73" s="68" t="s">
        <v>337</v>
      </c>
      <c r="K73" s="67" t="s">
        <v>340</v>
      </c>
      <c r="L73" s="43">
        <f t="shared" si="6"/>
        <v>1.25</v>
      </c>
      <c r="M73" s="43">
        <v>0.25</v>
      </c>
      <c r="N73" s="43">
        <f t="shared" si="9"/>
        <v>25</v>
      </c>
      <c r="O73" s="136"/>
      <c r="P73" s="19" t="str">
        <f t="shared" si="8"/>
        <v/>
      </c>
    </row>
    <row r="74" spans="2:16" ht="59.25" customHeight="1" x14ac:dyDescent="0.25">
      <c r="B74" s="120" t="s">
        <v>66</v>
      </c>
      <c r="C74" s="116"/>
      <c r="D74" s="158"/>
      <c r="E74" s="144" t="s">
        <v>341</v>
      </c>
      <c r="F74" s="30" t="s">
        <v>342</v>
      </c>
      <c r="G74" s="26" t="s">
        <v>59</v>
      </c>
      <c r="H74" s="26" t="s">
        <v>343</v>
      </c>
      <c r="I74" s="26" t="s">
        <v>286</v>
      </c>
      <c r="J74" s="26" t="s">
        <v>344</v>
      </c>
      <c r="K74" s="30" t="s">
        <v>342</v>
      </c>
      <c r="L74" s="12">
        <f>25*M74</f>
        <v>25</v>
      </c>
      <c r="M74" s="12">
        <v>1</v>
      </c>
      <c r="N74" s="12">
        <f>M74*100</f>
        <v>100</v>
      </c>
      <c r="O74" s="134">
        <f>L74</f>
        <v>25</v>
      </c>
      <c r="P74" s="19" t="str">
        <f t="shared" si="8"/>
        <v>Se tienen identificados los recursos y residuos que consume y genera la organización, se monitorean las calidades y cantidades, se realiza gestión orientada a la optimización del recurso</v>
      </c>
    </row>
    <row r="75" spans="2:16" ht="59.25" customHeight="1" x14ac:dyDescent="0.25">
      <c r="B75" s="121"/>
      <c r="C75" s="116"/>
      <c r="D75" s="158"/>
      <c r="E75" s="145"/>
      <c r="F75" s="30" t="s">
        <v>345</v>
      </c>
      <c r="G75" s="57" t="s">
        <v>59</v>
      </c>
      <c r="H75" s="57" t="s">
        <v>343</v>
      </c>
      <c r="I75" s="57" t="s">
        <v>286</v>
      </c>
      <c r="J75" s="57" t="s">
        <v>344</v>
      </c>
      <c r="K75" s="30" t="s">
        <v>345</v>
      </c>
      <c r="L75" s="19">
        <f>25*M75</f>
        <v>16.666666666666664</v>
      </c>
      <c r="M75" s="19">
        <v>0.66666666666666663</v>
      </c>
      <c r="N75" s="19">
        <f>M75*100</f>
        <v>66.666666666666657</v>
      </c>
      <c r="O75" s="135"/>
      <c r="P75" s="19" t="str">
        <f t="shared" si="8"/>
        <v/>
      </c>
    </row>
    <row r="76" spans="2:16" ht="59.25" customHeight="1" thickBot="1" x14ac:dyDescent="0.3">
      <c r="B76" s="127"/>
      <c r="C76" s="116"/>
      <c r="D76" s="158"/>
      <c r="E76" s="146"/>
      <c r="F76" s="40" t="s">
        <v>346</v>
      </c>
      <c r="G76" s="69" t="s">
        <v>59</v>
      </c>
      <c r="H76" s="69" t="s">
        <v>343</v>
      </c>
      <c r="I76" s="69" t="s">
        <v>286</v>
      </c>
      <c r="J76" s="69" t="s">
        <v>344</v>
      </c>
      <c r="K76" s="40" t="s">
        <v>346</v>
      </c>
      <c r="L76" s="43">
        <f>25*M76</f>
        <v>8.3333333333333339</v>
      </c>
      <c r="M76" s="43">
        <v>0.33333333333333337</v>
      </c>
      <c r="N76" s="43">
        <f t="shared" si="9"/>
        <v>33.333333333333336</v>
      </c>
      <c r="O76" s="136"/>
      <c r="P76" s="19" t="str">
        <f t="shared" si="8"/>
        <v/>
      </c>
    </row>
    <row r="77" spans="2:16" ht="59.25" customHeight="1" x14ac:dyDescent="0.25">
      <c r="B77" s="120" t="s">
        <v>68</v>
      </c>
      <c r="C77" s="116"/>
      <c r="D77" s="158"/>
      <c r="E77" s="144" t="s">
        <v>69</v>
      </c>
      <c r="F77" s="64" t="s">
        <v>347</v>
      </c>
      <c r="G77" s="65" t="s">
        <v>59</v>
      </c>
      <c r="H77" s="65" t="s">
        <v>69</v>
      </c>
      <c r="I77" s="65" t="s">
        <v>286</v>
      </c>
      <c r="J77" s="65" t="s">
        <v>70</v>
      </c>
      <c r="K77" s="64" t="s">
        <v>347</v>
      </c>
      <c r="L77" s="12">
        <f t="shared" ref="L77:L92" si="10">12.5*M77</f>
        <v>12.5</v>
      </c>
      <c r="M77" s="12">
        <v>1</v>
      </c>
      <c r="N77" s="12">
        <f t="shared" ref="N77:N92" si="11">M77*100</f>
        <v>100</v>
      </c>
      <c r="O77" s="134">
        <f>+L77+L81</f>
        <v>25</v>
      </c>
      <c r="P77" s="19" t="str">
        <f t="shared" si="8"/>
        <v>La organización tiene identificadas sus fuentes de emisión y sumideros de gases efecto invernadero y cuantifica las cantidades emitidas y/o fijadas en términos de co2 equivalente al año.</v>
      </c>
    </row>
    <row r="78" spans="2:16" ht="59.25" customHeight="1" x14ac:dyDescent="0.25">
      <c r="B78" s="121"/>
      <c r="C78" s="116"/>
      <c r="D78" s="158"/>
      <c r="E78" s="145"/>
      <c r="F78" s="55" t="s">
        <v>348</v>
      </c>
      <c r="G78" s="56" t="s">
        <v>59</v>
      </c>
      <c r="H78" s="56" t="s">
        <v>69</v>
      </c>
      <c r="I78" s="56" t="s">
        <v>286</v>
      </c>
      <c r="J78" s="56" t="s">
        <v>70</v>
      </c>
      <c r="K78" s="55" t="s">
        <v>348</v>
      </c>
      <c r="L78" s="19">
        <f t="shared" si="10"/>
        <v>9.375</v>
      </c>
      <c r="M78" s="19">
        <v>0.75</v>
      </c>
      <c r="N78" s="19">
        <f t="shared" si="11"/>
        <v>75</v>
      </c>
      <c r="O78" s="135"/>
      <c r="P78" s="19" t="str">
        <f t="shared" si="8"/>
        <v/>
      </c>
    </row>
    <row r="79" spans="2:16" ht="59.25" customHeight="1" x14ac:dyDescent="0.25">
      <c r="B79" s="121"/>
      <c r="C79" s="116"/>
      <c r="D79" s="158"/>
      <c r="E79" s="145"/>
      <c r="F79" s="55" t="s">
        <v>349</v>
      </c>
      <c r="G79" s="56" t="s">
        <v>59</v>
      </c>
      <c r="H79" s="56" t="s">
        <v>69</v>
      </c>
      <c r="I79" s="56" t="s">
        <v>286</v>
      </c>
      <c r="J79" s="56" t="s">
        <v>70</v>
      </c>
      <c r="K79" s="55" t="s">
        <v>349</v>
      </c>
      <c r="L79" s="19">
        <f t="shared" si="10"/>
        <v>6.25</v>
      </c>
      <c r="M79" s="19">
        <v>0.5</v>
      </c>
      <c r="N79" s="19">
        <f t="shared" si="11"/>
        <v>50</v>
      </c>
      <c r="O79" s="135"/>
      <c r="P79" s="19" t="str">
        <f t="shared" si="8"/>
        <v/>
      </c>
    </row>
    <row r="80" spans="2:16" ht="59.25" customHeight="1" thickBot="1" x14ac:dyDescent="0.3">
      <c r="B80" s="127"/>
      <c r="C80" s="116"/>
      <c r="D80" s="158"/>
      <c r="E80" s="145"/>
      <c r="F80" s="55" t="s">
        <v>350</v>
      </c>
      <c r="G80" s="56" t="s">
        <v>59</v>
      </c>
      <c r="H80" s="56" t="s">
        <v>69</v>
      </c>
      <c r="I80" s="56" t="s">
        <v>286</v>
      </c>
      <c r="J80" s="56" t="s">
        <v>70</v>
      </c>
      <c r="K80" s="55" t="s">
        <v>350</v>
      </c>
      <c r="L80" s="19">
        <f t="shared" si="10"/>
        <v>3.125</v>
      </c>
      <c r="M80" s="19">
        <v>0.25</v>
      </c>
      <c r="N80" s="19">
        <f t="shared" si="11"/>
        <v>25</v>
      </c>
      <c r="O80" s="135"/>
      <c r="P80" s="19" t="str">
        <f t="shared" si="8"/>
        <v/>
      </c>
    </row>
    <row r="81" spans="2:16" ht="59.25" customHeight="1" x14ac:dyDescent="0.25">
      <c r="B81" s="120" t="s">
        <v>71</v>
      </c>
      <c r="C81" s="116"/>
      <c r="D81" s="158"/>
      <c r="E81" s="145"/>
      <c r="F81" s="30" t="s">
        <v>351</v>
      </c>
      <c r="G81" s="57" t="s">
        <v>59</v>
      </c>
      <c r="H81" s="57" t="s">
        <v>69</v>
      </c>
      <c r="I81" s="57" t="s">
        <v>286</v>
      </c>
      <c r="J81" s="57" t="s">
        <v>352</v>
      </c>
      <c r="K81" s="30" t="s">
        <v>351</v>
      </c>
      <c r="L81" s="12">
        <f t="shared" si="10"/>
        <v>12.5</v>
      </c>
      <c r="M81" s="12">
        <v>1</v>
      </c>
      <c r="N81" s="12">
        <f t="shared" si="11"/>
        <v>100</v>
      </c>
      <c r="O81" s="135"/>
      <c r="P81" s="19" t="str">
        <f t="shared" si="8"/>
        <v>La organización cuenta con estrategias orientadas a la reducción y compensación de emisiones de gases efecto invernadero(GEI).</v>
      </c>
    </row>
    <row r="82" spans="2:16" ht="59.25" customHeight="1" x14ac:dyDescent="0.25">
      <c r="B82" s="121"/>
      <c r="C82" s="116"/>
      <c r="D82" s="158"/>
      <c r="E82" s="145"/>
      <c r="F82" s="30" t="s">
        <v>353</v>
      </c>
      <c r="G82" s="57" t="s">
        <v>59</v>
      </c>
      <c r="H82" s="57" t="s">
        <v>69</v>
      </c>
      <c r="I82" s="57" t="s">
        <v>286</v>
      </c>
      <c r="J82" s="57" t="s">
        <v>352</v>
      </c>
      <c r="K82" s="30" t="s">
        <v>353</v>
      </c>
      <c r="L82" s="19">
        <f t="shared" si="10"/>
        <v>9.375</v>
      </c>
      <c r="M82" s="19">
        <v>0.75</v>
      </c>
      <c r="N82" s="19">
        <f t="shared" si="11"/>
        <v>75</v>
      </c>
      <c r="O82" s="135"/>
      <c r="P82" s="19" t="str">
        <f t="shared" si="8"/>
        <v/>
      </c>
    </row>
    <row r="83" spans="2:16" ht="59.25" customHeight="1" x14ac:dyDescent="0.25">
      <c r="B83" s="121"/>
      <c r="C83" s="116"/>
      <c r="D83" s="158"/>
      <c r="E83" s="145"/>
      <c r="F83" s="30" t="s">
        <v>354</v>
      </c>
      <c r="G83" s="57" t="s">
        <v>59</v>
      </c>
      <c r="H83" s="57" t="s">
        <v>69</v>
      </c>
      <c r="I83" s="57" t="s">
        <v>286</v>
      </c>
      <c r="J83" s="57" t="s">
        <v>352</v>
      </c>
      <c r="K83" s="30" t="s">
        <v>354</v>
      </c>
      <c r="L83" s="19">
        <f t="shared" si="10"/>
        <v>6.25</v>
      </c>
      <c r="M83" s="19">
        <v>0.5</v>
      </c>
      <c r="N83" s="19">
        <f t="shared" si="11"/>
        <v>50</v>
      </c>
      <c r="O83" s="135"/>
      <c r="P83" s="19" t="str">
        <f t="shared" si="8"/>
        <v/>
      </c>
    </row>
    <row r="84" spans="2:16" ht="59.25" customHeight="1" thickBot="1" x14ac:dyDescent="0.3">
      <c r="B84" s="127"/>
      <c r="C84" s="116"/>
      <c r="D84" s="158"/>
      <c r="E84" s="146"/>
      <c r="F84" s="40" t="s">
        <v>350</v>
      </c>
      <c r="G84" s="69" t="s">
        <v>59</v>
      </c>
      <c r="H84" s="69" t="s">
        <v>69</v>
      </c>
      <c r="I84" s="69" t="s">
        <v>286</v>
      </c>
      <c r="J84" s="69" t="s">
        <v>352</v>
      </c>
      <c r="K84" s="40" t="s">
        <v>350</v>
      </c>
      <c r="L84" s="43">
        <f t="shared" si="10"/>
        <v>3.125</v>
      </c>
      <c r="M84" s="43">
        <v>0.25</v>
      </c>
      <c r="N84" s="43">
        <f t="shared" si="11"/>
        <v>25</v>
      </c>
      <c r="O84" s="136"/>
      <c r="P84" s="19" t="str">
        <f t="shared" si="8"/>
        <v/>
      </c>
    </row>
    <row r="85" spans="2:16" ht="59.25" customHeight="1" x14ac:dyDescent="0.25">
      <c r="B85" s="120" t="s">
        <v>73</v>
      </c>
      <c r="C85" s="116"/>
      <c r="D85" s="158"/>
      <c r="E85" s="144" t="s">
        <v>74</v>
      </c>
      <c r="F85" s="64" t="s">
        <v>355</v>
      </c>
      <c r="G85" s="65" t="s">
        <v>59</v>
      </c>
      <c r="H85" s="65" t="s">
        <v>74</v>
      </c>
      <c r="I85" s="65" t="s">
        <v>286</v>
      </c>
      <c r="J85" s="65" t="s">
        <v>356</v>
      </c>
      <c r="K85" s="64" t="s">
        <v>355</v>
      </c>
      <c r="L85" s="12">
        <f t="shared" si="10"/>
        <v>12.5</v>
      </c>
      <c r="M85" s="12">
        <v>1</v>
      </c>
      <c r="N85" s="12">
        <f t="shared" si="11"/>
        <v>100</v>
      </c>
      <c r="O85" s="134">
        <f>+L85+L89</f>
        <v>25</v>
      </c>
      <c r="P85" s="19" t="str">
        <f t="shared" si="8"/>
        <v>Se tiene establecido un programa de educación ambiental para los diferentes grupos de interés y se incentiva a colaboradores a tener buenas prácticas ambientales.</v>
      </c>
    </row>
    <row r="86" spans="2:16" ht="59.25" customHeight="1" x14ac:dyDescent="0.25">
      <c r="B86" s="121"/>
      <c r="C86" s="116"/>
      <c r="D86" s="158"/>
      <c r="E86" s="145"/>
      <c r="F86" s="55" t="s">
        <v>357</v>
      </c>
      <c r="G86" s="56" t="s">
        <v>59</v>
      </c>
      <c r="H86" s="56" t="s">
        <v>74</v>
      </c>
      <c r="I86" s="56" t="s">
        <v>286</v>
      </c>
      <c r="J86" s="56" t="s">
        <v>356</v>
      </c>
      <c r="K86" s="55" t="s">
        <v>357</v>
      </c>
      <c r="L86" s="19">
        <f t="shared" si="10"/>
        <v>9.375</v>
      </c>
      <c r="M86" s="19">
        <v>0.75</v>
      </c>
      <c r="N86" s="19">
        <f t="shared" si="11"/>
        <v>75</v>
      </c>
      <c r="O86" s="135"/>
      <c r="P86" s="19" t="str">
        <f t="shared" si="8"/>
        <v/>
      </c>
    </row>
    <row r="87" spans="2:16" ht="59.25" customHeight="1" x14ac:dyDescent="0.25">
      <c r="B87" s="127"/>
      <c r="C87" s="116"/>
      <c r="D87" s="158"/>
      <c r="E87" s="145"/>
      <c r="F87" s="55" t="s">
        <v>358</v>
      </c>
      <c r="G87" s="56" t="s">
        <v>59</v>
      </c>
      <c r="H87" s="56" t="s">
        <v>74</v>
      </c>
      <c r="I87" s="56" t="s">
        <v>286</v>
      </c>
      <c r="J87" s="56" t="s">
        <v>356</v>
      </c>
      <c r="K87" s="55" t="s">
        <v>358</v>
      </c>
      <c r="L87" s="19">
        <f t="shared" si="10"/>
        <v>6.25</v>
      </c>
      <c r="M87" s="19">
        <v>0.5</v>
      </c>
      <c r="N87" s="19">
        <f t="shared" si="11"/>
        <v>50</v>
      </c>
      <c r="O87" s="135"/>
      <c r="P87" s="19" t="str">
        <f t="shared" si="8"/>
        <v/>
      </c>
    </row>
    <row r="88" spans="2:16" ht="59.25" customHeight="1" thickBot="1" x14ac:dyDescent="0.3">
      <c r="B88" s="66"/>
      <c r="C88" s="116"/>
      <c r="D88" s="158"/>
      <c r="E88" s="145"/>
      <c r="F88" s="55" t="s">
        <v>359</v>
      </c>
      <c r="G88" s="56" t="s">
        <v>59</v>
      </c>
      <c r="H88" s="56" t="s">
        <v>74</v>
      </c>
      <c r="I88" s="56" t="s">
        <v>286</v>
      </c>
      <c r="J88" s="56" t="s">
        <v>356</v>
      </c>
      <c r="K88" s="55" t="s">
        <v>359</v>
      </c>
      <c r="L88" s="19">
        <f t="shared" si="10"/>
        <v>3.125</v>
      </c>
      <c r="M88" s="19">
        <v>0.25</v>
      </c>
      <c r="N88" s="19">
        <f t="shared" si="11"/>
        <v>25</v>
      </c>
      <c r="O88" s="135"/>
      <c r="P88" s="19" t="str">
        <f t="shared" si="8"/>
        <v/>
      </c>
    </row>
    <row r="89" spans="2:16" ht="59.25" customHeight="1" x14ac:dyDescent="0.25">
      <c r="B89" s="121"/>
      <c r="C89" s="116"/>
      <c r="D89" s="158"/>
      <c r="E89" s="145"/>
      <c r="F89" s="30" t="s">
        <v>360</v>
      </c>
      <c r="G89" s="57" t="s">
        <v>59</v>
      </c>
      <c r="H89" s="57" t="s">
        <v>74</v>
      </c>
      <c r="I89" s="57" t="s">
        <v>286</v>
      </c>
      <c r="J89" s="57" t="s">
        <v>361</v>
      </c>
      <c r="K89" s="30" t="s">
        <v>360</v>
      </c>
      <c r="L89" s="12">
        <f t="shared" si="10"/>
        <v>12.5</v>
      </c>
      <c r="M89" s="12">
        <v>1</v>
      </c>
      <c r="N89" s="12">
        <f t="shared" si="11"/>
        <v>100</v>
      </c>
      <c r="O89" s="135"/>
      <c r="P89" s="19" t="str">
        <f t="shared" si="8"/>
        <v>La organización cuenta con tres (3) o más de las estrategias ambientales planteadas.</v>
      </c>
    </row>
    <row r="90" spans="2:16" ht="59.25" customHeight="1" x14ac:dyDescent="0.25">
      <c r="B90" s="121"/>
      <c r="C90" s="116"/>
      <c r="D90" s="158"/>
      <c r="E90" s="145"/>
      <c r="F90" s="30" t="s">
        <v>362</v>
      </c>
      <c r="G90" s="57" t="s">
        <v>59</v>
      </c>
      <c r="H90" s="57" t="s">
        <v>74</v>
      </c>
      <c r="I90" s="57" t="s">
        <v>286</v>
      </c>
      <c r="J90" s="57" t="s">
        <v>361</v>
      </c>
      <c r="K90" s="30" t="s">
        <v>362</v>
      </c>
      <c r="L90" s="19">
        <f t="shared" si="10"/>
        <v>9.375</v>
      </c>
      <c r="M90" s="19">
        <v>0.75</v>
      </c>
      <c r="N90" s="19">
        <f t="shared" si="11"/>
        <v>75</v>
      </c>
      <c r="O90" s="135"/>
      <c r="P90" s="19" t="str">
        <f t="shared" si="8"/>
        <v/>
      </c>
    </row>
    <row r="91" spans="2:16" ht="59.25" customHeight="1" x14ac:dyDescent="0.25">
      <c r="B91" s="121"/>
      <c r="C91" s="156"/>
      <c r="D91" s="158"/>
      <c r="E91" s="145"/>
      <c r="F91" s="30" t="s">
        <v>363</v>
      </c>
      <c r="G91" s="57" t="s">
        <v>59</v>
      </c>
      <c r="H91" s="57" t="s">
        <v>74</v>
      </c>
      <c r="I91" s="57" t="s">
        <v>286</v>
      </c>
      <c r="J91" s="57" t="s">
        <v>361</v>
      </c>
      <c r="K91" s="30" t="s">
        <v>363</v>
      </c>
      <c r="L91" s="19">
        <f t="shared" si="10"/>
        <v>6.25</v>
      </c>
      <c r="M91" s="19">
        <v>0.5</v>
      </c>
      <c r="N91" s="19">
        <f t="shared" si="11"/>
        <v>50</v>
      </c>
      <c r="O91" s="135"/>
      <c r="P91" s="19" t="str">
        <f t="shared" si="8"/>
        <v/>
      </c>
    </row>
    <row r="92" spans="2:16" ht="59.25" customHeight="1" thickBot="1" x14ac:dyDescent="0.3">
      <c r="B92" s="137"/>
      <c r="C92" s="157"/>
      <c r="D92" s="159"/>
      <c r="E92" s="146"/>
      <c r="F92" s="40" t="s">
        <v>364</v>
      </c>
      <c r="G92" s="69" t="s">
        <v>59</v>
      </c>
      <c r="H92" s="69" t="s">
        <v>74</v>
      </c>
      <c r="I92" s="69" t="s">
        <v>286</v>
      </c>
      <c r="J92" s="57" t="s">
        <v>361</v>
      </c>
      <c r="K92" s="40" t="s">
        <v>364</v>
      </c>
      <c r="L92" s="43">
        <f t="shared" si="10"/>
        <v>3.125</v>
      </c>
      <c r="M92" s="43">
        <v>0.25</v>
      </c>
      <c r="N92" s="43">
        <f t="shared" si="11"/>
        <v>25</v>
      </c>
      <c r="O92" s="136"/>
      <c r="P92" s="19" t="str">
        <f t="shared" si="8"/>
        <v/>
      </c>
    </row>
    <row r="93" spans="2:16" ht="59.25" customHeight="1" thickBot="1" x14ac:dyDescent="0.3">
      <c r="B93" s="66"/>
      <c r="C93" s="70"/>
      <c r="D93" s="60"/>
      <c r="E93" s="60"/>
      <c r="F93" s="71"/>
      <c r="G93" s="60"/>
      <c r="H93" s="72"/>
      <c r="I93" s="62"/>
      <c r="J93" s="62"/>
      <c r="K93" s="71"/>
      <c r="L93" s="63"/>
    </row>
    <row r="94" spans="2:16" ht="59.25" customHeight="1" x14ac:dyDescent="0.25">
      <c r="B94" s="126" t="s">
        <v>76</v>
      </c>
      <c r="C94" s="113" t="s">
        <v>77</v>
      </c>
      <c r="D94" s="141" t="s">
        <v>77</v>
      </c>
      <c r="E94" s="131" t="s">
        <v>78</v>
      </c>
      <c r="F94" s="64" t="s">
        <v>365</v>
      </c>
      <c r="G94" s="65" t="s">
        <v>77</v>
      </c>
      <c r="H94" s="65" t="s">
        <v>366</v>
      </c>
      <c r="I94" s="65" t="s">
        <v>286</v>
      </c>
      <c r="J94" s="65" t="s">
        <v>367</v>
      </c>
      <c r="K94" s="64" t="s">
        <v>365</v>
      </c>
      <c r="L94" s="73">
        <f t="shared" ref="L94:L110" si="12">4*M94</f>
        <v>4</v>
      </c>
      <c r="M94" s="12">
        <v>1</v>
      </c>
      <c r="N94" s="74">
        <f t="shared" ref="N94:N135" si="13">M94*100</f>
        <v>100</v>
      </c>
      <c r="O94" s="134">
        <f>+L94+L98+L102+L105+L108</f>
        <v>20</v>
      </c>
      <c r="P94" s="19" t="str">
        <f t="shared" si="8"/>
        <v>La organización cuenta con política, objetivos y metas de SST y evaluación detallada de los riesgos, están divulgados a todas las partes interesadas, se hace seguimiento y se evidencia el compromiso con el cumplimiento de la legislación.</v>
      </c>
    </row>
    <row r="95" spans="2:16" ht="59.25" customHeight="1" x14ac:dyDescent="0.25">
      <c r="B95" s="121"/>
      <c r="C95" s="114"/>
      <c r="D95" s="141"/>
      <c r="E95" s="132"/>
      <c r="F95" s="55" t="s">
        <v>368</v>
      </c>
      <c r="G95" s="56" t="s">
        <v>77</v>
      </c>
      <c r="H95" s="56" t="s">
        <v>366</v>
      </c>
      <c r="I95" s="56" t="s">
        <v>286</v>
      </c>
      <c r="J95" s="56" t="s">
        <v>367</v>
      </c>
      <c r="K95" s="55" t="s">
        <v>368</v>
      </c>
      <c r="L95" s="75">
        <f t="shared" si="12"/>
        <v>3</v>
      </c>
      <c r="M95" s="19">
        <v>0.75</v>
      </c>
      <c r="N95" s="76">
        <f t="shared" si="13"/>
        <v>75</v>
      </c>
      <c r="O95" s="135"/>
      <c r="P95" s="19" t="str">
        <f t="shared" si="8"/>
        <v/>
      </c>
    </row>
    <row r="96" spans="2:16" ht="59.25" customHeight="1" x14ac:dyDescent="0.25">
      <c r="B96" s="121"/>
      <c r="C96" s="114"/>
      <c r="D96" s="141"/>
      <c r="E96" s="132"/>
      <c r="F96" s="55" t="s">
        <v>369</v>
      </c>
      <c r="G96" s="56" t="s">
        <v>77</v>
      </c>
      <c r="H96" s="56" t="s">
        <v>366</v>
      </c>
      <c r="I96" s="56" t="s">
        <v>286</v>
      </c>
      <c r="J96" s="56" t="s">
        <v>367</v>
      </c>
      <c r="K96" s="55" t="s">
        <v>369</v>
      </c>
      <c r="L96" s="75">
        <f t="shared" si="12"/>
        <v>2</v>
      </c>
      <c r="M96" s="19">
        <v>0.5</v>
      </c>
      <c r="N96" s="76">
        <f t="shared" si="13"/>
        <v>50</v>
      </c>
      <c r="O96" s="135"/>
      <c r="P96" s="19" t="str">
        <f t="shared" si="8"/>
        <v/>
      </c>
    </row>
    <row r="97" spans="2:16" ht="59.25" customHeight="1" thickBot="1" x14ac:dyDescent="0.3">
      <c r="B97" s="127"/>
      <c r="C97" s="114"/>
      <c r="D97" s="141"/>
      <c r="E97" s="132"/>
      <c r="F97" s="55" t="s">
        <v>370</v>
      </c>
      <c r="G97" s="56" t="s">
        <v>77</v>
      </c>
      <c r="H97" s="56" t="s">
        <v>366</v>
      </c>
      <c r="I97" s="56" t="s">
        <v>286</v>
      </c>
      <c r="J97" s="56" t="s">
        <v>367</v>
      </c>
      <c r="K97" s="55" t="s">
        <v>370</v>
      </c>
      <c r="L97" s="77">
        <f t="shared" si="12"/>
        <v>1</v>
      </c>
      <c r="M97" s="43">
        <v>0.25</v>
      </c>
      <c r="N97" s="78">
        <f t="shared" si="13"/>
        <v>25</v>
      </c>
      <c r="O97" s="135"/>
      <c r="P97" s="19" t="str">
        <f t="shared" si="8"/>
        <v/>
      </c>
    </row>
    <row r="98" spans="2:16" ht="59.25" customHeight="1" x14ac:dyDescent="0.25">
      <c r="B98" s="120" t="s">
        <v>371</v>
      </c>
      <c r="C98" s="114"/>
      <c r="D98" s="141"/>
      <c r="E98" s="132"/>
      <c r="F98" s="30" t="s">
        <v>372</v>
      </c>
      <c r="G98" s="57" t="s">
        <v>77</v>
      </c>
      <c r="H98" s="57" t="s">
        <v>366</v>
      </c>
      <c r="I98" s="57" t="s">
        <v>286</v>
      </c>
      <c r="J98" s="57" t="s">
        <v>373</v>
      </c>
      <c r="K98" s="30" t="s">
        <v>372</v>
      </c>
      <c r="L98" s="73">
        <f t="shared" si="12"/>
        <v>4</v>
      </c>
      <c r="M98" s="12">
        <v>1</v>
      </c>
      <c r="N98" s="74">
        <f t="shared" si="13"/>
        <v>100</v>
      </c>
      <c r="O98" s="135"/>
      <c r="P98" s="19" t="str">
        <f t="shared" si="8"/>
        <v>La organización cuenta con un plan de trabajo anual por objetivos que identifica responsables, recursos e indicadores y responde a las necesidades identificadas en el diagnóstico de las condiciones de seguridad y salud en el trabajo</v>
      </c>
    </row>
    <row r="99" spans="2:16" ht="59.25" customHeight="1" x14ac:dyDescent="0.25">
      <c r="B99" s="121"/>
      <c r="C99" s="114"/>
      <c r="D99" s="141"/>
      <c r="E99" s="132"/>
      <c r="F99" s="30" t="s">
        <v>374</v>
      </c>
      <c r="G99" s="57" t="s">
        <v>77</v>
      </c>
      <c r="H99" s="57" t="s">
        <v>366</v>
      </c>
      <c r="I99" s="57" t="s">
        <v>286</v>
      </c>
      <c r="J99" s="57" t="s">
        <v>373</v>
      </c>
      <c r="K99" s="30" t="s">
        <v>374</v>
      </c>
      <c r="L99" s="75">
        <f t="shared" si="12"/>
        <v>3</v>
      </c>
      <c r="M99" s="19">
        <v>0.75</v>
      </c>
      <c r="N99" s="76">
        <f t="shared" si="13"/>
        <v>75</v>
      </c>
      <c r="O99" s="135"/>
      <c r="P99" s="19" t="str">
        <f t="shared" si="8"/>
        <v/>
      </c>
    </row>
    <row r="100" spans="2:16" ht="59.25" customHeight="1" x14ac:dyDescent="0.25">
      <c r="B100" s="121"/>
      <c r="C100" s="114"/>
      <c r="D100" s="141"/>
      <c r="E100" s="132"/>
      <c r="F100" s="30" t="s">
        <v>375</v>
      </c>
      <c r="G100" s="57" t="s">
        <v>77</v>
      </c>
      <c r="H100" s="57" t="s">
        <v>366</v>
      </c>
      <c r="I100" s="57" t="s">
        <v>286</v>
      </c>
      <c r="J100" s="57" t="s">
        <v>373</v>
      </c>
      <c r="K100" s="30" t="s">
        <v>375</v>
      </c>
      <c r="L100" s="75">
        <f t="shared" si="12"/>
        <v>2</v>
      </c>
      <c r="M100" s="19">
        <v>0.5</v>
      </c>
      <c r="N100" s="76">
        <f t="shared" si="13"/>
        <v>50</v>
      </c>
      <c r="O100" s="135"/>
      <c r="P100" s="19" t="str">
        <f t="shared" si="8"/>
        <v/>
      </c>
    </row>
    <row r="101" spans="2:16" ht="59.25" customHeight="1" thickBot="1" x14ac:dyDescent="0.3">
      <c r="B101" s="127"/>
      <c r="C101" s="114"/>
      <c r="D101" s="141"/>
      <c r="E101" s="132"/>
      <c r="F101" s="30" t="s">
        <v>376</v>
      </c>
      <c r="G101" s="57" t="s">
        <v>77</v>
      </c>
      <c r="H101" s="57" t="s">
        <v>366</v>
      </c>
      <c r="I101" s="57" t="s">
        <v>286</v>
      </c>
      <c r="J101" s="57" t="s">
        <v>373</v>
      </c>
      <c r="K101" s="30" t="s">
        <v>376</v>
      </c>
      <c r="L101" s="77">
        <f t="shared" si="12"/>
        <v>1</v>
      </c>
      <c r="M101" s="43">
        <v>0.25</v>
      </c>
      <c r="N101" s="78">
        <f t="shared" si="13"/>
        <v>25</v>
      </c>
      <c r="O101" s="135"/>
      <c r="P101" s="19" t="str">
        <f t="shared" si="8"/>
        <v/>
      </c>
    </row>
    <row r="102" spans="2:16" ht="59.25" customHeight="1" x14ac:dyDescent="0.25">
      <c r="B102" s="120" t="s">
        <v>377</v>
      </c>
      <c r="C102" s="114"/>
      <c r="D102" s="141"/>
      <c r="E102" s="132"/>
      <c r="F102" s="55" t="s">
        <v>378</v>
      </c>
      <c r="G102" s="56" t="s">
        <v>77</v>
      </c>
      <c r="H102" s="56" t="s">
        <v>366</v>
      </c>
      <c r="I102" s="56" t="s">
        <v>286</v>
      </c>
      <c r="J102" s="56" t="s">
        <v>379</v>
      </c>
      <c r="K102" s="55" t="s">
        <v>378</v>
      </c>
      <c r="L102" s="73">
        <f t="shared" si="12"/>
        <v>4</v>
      </c>
      <c r="M102" s="12">
        <v>1</v>
      </c>
      <c r="N102" s="74">
        <f t="shared" si="13"/>
        <v>100</v>
      </c>
      <c r="O102" s="135"/>
      <c r="P102" s="19" t="str">
        <f t="shared" si="8"/>
        <v>Se cuenta con un diagnóstico y una evaluación detallada de riesgos SST, se gestiona a través de un plan de acción coherente, se divulga en toda la organización, se le hace seguimiento y se documenta.</v>
      </c>
    </row>
    <row r="103" spans="2:16" ht="59.25" customHeight="1" x14ac:dyDescent="0.25">
      <c r="B103" s="121"/>
      <c r="C103" s="114"/>
      <c r="D103" s="141"/>
      <c r="E103" s="132"/>
      <c r="F103" s="55" t="s">
        <v>380</v>
      </c>
      <c r="G103" s="56" t="s">
        <v>77</v>
      </c>
      <c r="H103" s="56" t="s">
        <v>366</v>
      </c>
      <c r="I103" s="56" t="s">
        <v>286</v>
      </c>
      <c r="J103" s="56" t="s">
        <v>379</v>
      </c>
      <c r="K103" s="55" t="s">
        <v>380</v>
      </c>
      <c r="L103" s="75">
        <f t="shared" si="12"/>
        <v>2.6666666666666665</v>
      </c>
      <c r="M103" s="19">
        <v>0.66666666666666663</v>
      </c>
      <c r="N103" s="76">
        <f t="shared" si="13"/>
        <v>66.666666666666657</v>
      </c>
      <c r="O103" s="135"/>
      <c r="P103" s="19" t="str">
        <f t="shared" si="8"/>
        <v/>
      </c>
    </row>
    <row r="104" spans="2:16" ht="59.25" customHeight="1" thickBot="1" x14ac:dyDescent="0.3">
      <c r="B104" s="127"/>
      <c r="C104" s="114"/>
      <c r="D104" s="141"/>
      <c r="E104" s="132"/>
      <c r="F104" s="55" t="s">
        <v>381</v>
      </c>
      <c r="G104" s="56" t="s">
        <v>77</v>
      </c>
      <c r="H104" s="56" t="s">
        <v>366</v>
      </c>
      <c r="I104" s="56" t="s">
        <v>286</v>
      </c>
      <c r="J104" s="56" t="s">
        <v>379</v>
      </c>
      <c r="K104" s="55" t="s">
        <v>381</v>
      </c>
      <c r="L104" s="77">
        <f t="shared" si="12"/>
        <v>1.3333333333333335</v>
      </c>
      <c r="M104" s="43">
        <v>0.33333333333333337</v>
      </c>
      <c r="N104" s="78">
        <f t="shared" si="13"/>
        <v>33.333333333333336</v>
      </c>
      <c r="O104" s="135"/>
      <c r="P104" s="19" t="str">
        <f t="shared" si="8"/>
        <v/>
      </c>
    </row>
    <row r="105" spans="2:16" ht="59.25" customHeight="1" x14ac:dyDescent="0.25">
      <c r="B105" s="120" t="s">
        <v>382</v>
      </c>
      <c r="C105" s="114"/>
      <c r="D105" s="141"/>
      <c r="E105" s="132"/>
      <c r="F105" s="30" t="s">
        <v>383</v>
      </c>
      <c r="G105" s="57" t="s">
        <v>77</v>
      </c>
      <c r="H105" s="57" t="s">
        <v>366</v>
      </c>
      <c r="I105" s="57" t="s">
        <v>286</v>
      </c>
      <c r="J105" s="57" t="s">
        <v>384</v>
      </c>
      <c r="K105" s="30" t="s">
        <v>383</v>
      </c>
      <c r="L105" s="73">
        <f t="shared" si="12"/>
        <v>4</v>
      </c>
      <c r="M105" s="12">
        <v>1</v>
      </c>
      <c r="N105" s="74">
        <f t="shared" si="13"/>
        <v>100</v>
      </c>
      <c r="O105" s="135"/>
      <c r="P105" s="19" t="str">
        <f t="shared" si="8"/>
        <v>Se cuenta con un plan de emergencias estructurado incluyendo el panorama de riesgos, amenazas y actores, revisado y socializado periódicamente.</v>
      </c>
    </row>
    <row r="106" spans="2:16" ht="59.25" customHeight="1" x14ac:dyDescent="0.25">
      <c r="B106" s="121"/>
      <c r="C106" s="114"/>
      <c r="D106" s="141"/>
      <c r="E106" s="132"/>
      <c r="F106" s="30" t="s">
        <v>385</v>
      </c>
      <c r="G106" s="57" t="s">
        <v>77</v>
      </c>
      <c r="H106" s="57" t="s">
        <v>366</v>
      </c>
      <c r="I106" s="57" t="s">
        <v>286</v>
      </c>
      <c r="J106" s="57" t="s">
        <v>384</v>
      </c>
      <c r="K106" s="30" t="s">
        <v>385</v>
      </c>
      <c r="L106" s="75">
        <f t="shared" si="12"/>
        <v>2.6666666666666665</v>
      </c>
      <c r="M106" s="19">
        <v>0.66666666666666663</v>
      </c>
      <c r="N106" s="76">
        <f t="shared" si="13"/>
        <v>66.666666666666657</v>
      </c>
      <c r="O106" s="135"/>
      <c r="P106" s="19" t="str">
        <f t="shared" si="8"/>
        <v/>
      </c>
    </row>
    <row r="107" spans="2:16" ht="59.25" customHeight="1" thickBot="1" x14ac:dyDescent="0.3">
      <c r="B107" s="127"/>
      <c r="C107" s="114"/>
      <c r="D107" s="141"/>
      <c r="E107" s="132"/>
      <c r="F107" s="30" t="s">
        <v>386</v>
      </c>
      <c r="G107" s="57" t="s">
        <v>77</v>
      </c>
      <c r="H107" s="57" t="s">
        <v>366</v>
      </c>
      <c r="I107" s="57" t="s">
        <v>286</v>
      </c>
      <c r="J107" s="57" t="s">
        <v>384</v>
      </c>
      <c r="K107" s="30" t="s">
        <v>386</v>
      </c>
      <c r="L107" s="77">
        <f t="shared" si="12"/>
        <v>1.3333333333333335</v>
      </c>
      <c r="M107" s="43">
        <v>0.33333333333333337</v>
      </c>
      <c r="N107" s="78">
        <f t="shared" si="13"/>
        <v>33.333333333333336</v>
      </c>
      <c r="O107" s="135"/>
      <c r="P107" s="19" t="str">
        <f t="shared" si="8"/>
        <v/>
      </c>
    </row>
    <row r="108" spans="2:16" ht="59.25" customHeight="1" x14ac:dyDescent="0.25">
      <c r="B108" s="120" t="s">
        <v>387</v>
      </c>
      <c r="C108" s="114"/>
      <c r="D108" s="141"/>
      <c r="E108" s="132"/>
      <c r="F108" s="55" t="s">
        <v>388</v>
      </c>
      <c r="G108" s="56" t="s">
        <v>77</v>
      </c>
      <c r="H108" s="56" t="s">
        <v>366</v>
      </c>
      <c r="I108" s="56" t="s">
        <v>286</v>
      </c>
      <c r="J108" s="56" t="s">
        <v>389</v>
      </c>
      <c r="K108" s="55" t="s">
        <v>388</v>
      </c>
      <c r="L108" s="73">
        <f t="shared" si="12"/>
        <v>4</v>
      </c>
      <c r="M108" s="12">
        <v>1</v>
      </c>
      <c r="N108" s="74">
        <f t="shared" si="13"/>
        <v>100</v>
      </c>
      <c r="O108" s="135"/>
      <c r="P108" s="19" t="str">
        <f t="shared" si="8"/>
        <v>La organización cuenta con los 3 grupos de apoyo designados para el SST de acuerdo con la ley.  (Grupo de atención de emergencias, comité paritario de SST, comité de convivencia y/o brigada de emergencias).</v>
      </c>
    </row>
    <row r="109" spans="2:16" ht="59.25" customHeight="1" x14ac:dyDescent="0.25">
      <c r="B109" s="121"/>
      <c r="C109" s="114"/>
      <c r="D109" s="141"/>
      <c r="E109" s="132"/>
      <c r="F109" s="55" t="s">
        <v>390</v>
      </c>
      <c r="G109" s="56" t="s">
        <v>77</v>
      </c>
      <c r="H109" s="56" t="s">
        <v>366</v>
      </c>
      <c r="I109" s="56" t="s">
        <v>286</v>
      </c>
      <c r="J109" s="56" t="s">
        <v>389</v>
      </c>
      <c r="K109" s="55" t="s">
        <v>390</v>
      </c>
      <c r="L109" s="75">
        <f t="shared" si="12"/>
        <v>2.6666666666666665</v>
      </c>
      <c r="M109" s="19">
        <v>0.66666666666666663</v>
      </c>
      <c r="N109" s="76">
        <f t="shared" si="13"/>
        <v>66.666666666666657</v>
      </c>
      <c r="O109" s="135"/>
      <c r="P109" s="19" t="str">
        <f t="shared" si="8"/>
        <v/>
      </c>
    </row>
    <row r="110" spans="2:16" ht="59.25" customHeight="1" thickBot="1" x14ac:dyDescent="0.3">
      <c r="B110" s="127"/>
      <c r="C110" s="114"/>
      <c r="D110" s="141"/>
      <c r="E110" s="133"/>
      <c r="F110" s="67" t="s">
        <v>391</v>
      </c>
      <c r="G110" s="68" t="s">
        <v>77</v>
      </c>
      <c r="H110" s="68" t="s">
        <v>366</v>
      </c>
      <c r="I110" s="68" t="s">
        <v>286</v>
      </c>
      <c r="J110" s="68" t="s">
        <v>389</v>
      </c>
      <c r="K110" s="67" t="s">
        <v>391</v>
      </c>
      <c r="L110" s="77">
        <f t="shared" si="12"/>
        <v>1.3333333333333335</v>
      </c>
      <c r="M110" s="43">
        <v>0.33333333333333337</v>
      </c>
      <c r="N110" s="78">
        <f t="shared" si="13"/>
        <v>33.333333333333336</v>
      </c>
      <c r="O110" s="136"/>
      <c r="P110" s="19" t="str">
        <f t="shared" si="8"/>
        <v/>
      </c>
    </row>
    <row r="111" spans="2:16" ht="59.25" customHeight="1" x14ac:dyDescent="0.25">
      <c r="B111" s="120" t="s">
        <v>80</v>
      </c>
      <c r="C111" s="114"/>
      <c r="D111" s="112"/>
      <c r="E111" s="142" t="s">
        <v>81</v>
      </c>
      <c r="F111" s="30" t="s">
        <v>392</v>
      </c>
      <c r="G111" s="79" t="s">
        <v>77</v>
      </c>
      <c r="H111" s="79" t="s">
        <v>393</v>
      </c>
      <c r="I111" s="79" t="s">
        <v>394</v>
      </c>
      <c r="J111" s="26" t="s">
        <v>395</v>
      </c>
      <c r="K111" s="30" t="s">
        <v>392</v>
      </c>
      <c r="L111" s="73">
        <f t="shared" ref="L111:L118" si="14">10*M111</f>
        <v>10</v>
      </c>
      <c r="M111" s="12">
        <v>1</v>
      </c>
      <c r="N111" s="74">
        <f t="shared" si="13"/>
        <v>100</v>
      </c>
      <c r="O111" s="134">
        <f>+L111+L115</f>
        <v>20</v>
      </c>
      <c r="P111" s="19" t="str">
        <f t="shared" si="8"/>
        <v>La organización ha identificado los requisitos legales laborales vigentes y aplicables, los evalúa de forma periódica e implementa acciones para garantizar el cumplimiento de los mismos. Estos procedimientos se encuentran documentados.</v>
      </c>
    </row>
    <row r="112" spans="2:16" ht="59.25" customHeight="1" x14ac:dyDescent="0.25">
      <c r="B112" s="121"/>
      <c r="C112" s="114"/>
      <c r="D112" s="112"/>
      <c r="E112" s="141"/>
      <c r="F112" s="30" t="s">
        <v>396</v>
      </c>
      <c r="G112" s="80" t="s">
        <v>77</v>
      </c>
      <c r="H112" s="80" t="s">
        <v>393</v>
      </c>
      <c r="I112" s="80" t="s">
        <v>394</v>
      </c>
      <c r="J112" s="57" t="s">
        <v>395</v>
      </c>
      <c r="K112" s="30" t="s">
        <v>396</v>
      </c>
      <c r="L112" s="75">
        <f t="shared" si="14"/>
        <v>7.5</v>
      </c>
      <c r="M112" s="19">
        <v>0.75</v>
      </c>
      <c r="N112" s="76">
        <f t="shared" si="13"/>
        <v>75</v>
      </c>
      <c r="O112" s="135"/>
      <c r="P112" s="19" t="str">
        <f t="shared" si="8"/>
        <v/>
      </c>
    </row>
    <row r="113" spans="2:16" ht="59.25" customHeight="1" x14ac:dyDescent="0.25">
      <c r="B113" s="121"/>
      <c r="C113" s="114"/>
      <c r="D113" s="112"/>
      <c r="E113" s="141"/>
      <c r="F113" s="30" t="s">
        <v>397</v>
      </c>
      <c r="G113" s="80" t="s">
        <v>77</v>
      </c>
      <c r="H113" s="80" t="s">
        <v>393</v>
      </c>
      <c r="I113" s="80" t="s">
        <v>394</v>
      </c>
      <c r="J113" s="57" t="s">
        <v>395</v>
      </c>
      <c r="K113" s="30" t="s">
        <v>397</v>
      </c>
      <c r="L113" s="75">
        <f t="shared" si="14"/>
        <v>5</v>
      </c>
      <c r="M113" s="19">
        <v>0.5</v>
      </c>
      <c r="N113" s="76">
        <f t="shared" si="13"/>
        <v>50</v>
      </c>
      <c r="O113" s="135"/>
      <c r="P113" s="19" t="str">
        <f t="shared" si="8"/>
        <v/>
      </c>
    </row>
    <row r="114" spans="2:16" ht="59.25" customHeight="1" thickBot="1" x14ac:dyDescent="0.3">
      <c r="B114" s="127"/>
      <c r="C114" s="114"/>
      <c r="D114" s="112"/>
      <c r="E114" s="141"/>
      <c r="F114" s="30" t="s">
        <v>398</v>
      </c>
      <c r="G114" s="80" t="s">
        <v>77</v>
      </c>
      <c r="H114" s="80" t="s">
        <v>393</v>
      </c>
      <c r="I114" s="80" t="s">
        <v>394</v>
      </c>
      <c r="J114" s="57" t="s">
        <v>395</v>
      </c>
      <c r="K114" s="30" t="s">
        <v>398</v>
      </c>
      <c r="L114" s="77">
        <f t="shared" si="14"/>
        <v>2.5</v>
      </c>
      <c r="M114" s="43">
        <v>0.25</v>
      </c>
      <c r="N114" s="78">
        <f t="shared" si="13"/>
        <v>25</v>
      </c>
      <c r="O114" s="135"/>
      <c r="P114" s="19" t="str">
        <f t="shared" si="8"/>
        <v/>
      </c>
    </row>
    <row r="115" spans="2:16" ht="59.25" customHeight="1" x14ac:dyDescent="0.25">
      <c r="B115" s="120" t="s">
        <v>83</v>
      </c>
      <c r="C115" s="114"/>
      <c r="D115" s="112"/>
      <c r="E115" s="141"/>
      <c r="F115" s="55" t="s">
        <v>399</v>
      </c>
      <c r="G115" s="81" t="s">
        <v>77</v>
      </c>
      <c r="H115" s="81" t="s">
        <v>393</v>
      </c>
      <c r="I115" s="81" t="s">
        <v>394</v>
      </c>
      <c r="J115" s="56" t="s">
        <v>400</v>
      </c>
      <c r="K115" s="55" t="s">
        <v>399</v>
      </c>
      <c r="L115" s="73">
        <f t="shared" si="14"/>
        <v>10</v>
      </c>
      <c r="M115" s="12">
        <v>1</v>
      </c>
      <c r="N115" s="74">
        <f t="shared" si="13"/>
        <v>100</v>
      </c>
      <c r="O115" s="135"/>
      <c r="P115" s="19" t="str">
        <f t="shared" si="8"/>
        <v>Se cuenta con un plan de desarrollo, formación y promoción en la carrera laboral de colaboradores, con indicadores de seguimiento y control.</v>
      </c>
    </row>
    <row r="116" spans="2:16" ht="59.25" customHeight="1" x14ac:dyDescent="0.25">
      <c r="B116" s="121"/>
      <c r="C116" s="114"/>
      <c r="D116" s="112"/>
      <c r="E116" s="141"/>
      <c r="F116" s="55" t="s">
        <v>401</v>
      </c>
      <c r="G116" s="81" t="s">
        <v>77</v>
      </c>
      <c r="H116" s="81" t="s">
        <v>393</v>
      </c>
      <c r="I116" s="81" t="s">
        <v>394</v>
      </c>
      <c r="J116" s="56" t="s">
        <v>400</v>
      </c>
      <c r="K116" s="55" t="s">
        <v>401</v>
      </c>
      <c r="L116" s="75">
        <f t="shared" si="14"/>
        <v>7.5</v>
      </c>
      <c r="M116" s="19">
        <v>0.75</v>
      </c>
      <c r="N116" s="76">
        <f t="shared" si="13"/>
        <v>75</v>
      </c>
      <c r="O116" s="135"/>
      <c r="P116" s="19" t="str">
        <f t="shared" si="8"/>
        <v/>
      </c>
    </row>
    <row r="117" spans="2:16" ht="59.25" customHeight="1" x14ac:dyDescent="0.25">
      <c r="B117" s="121"/>
      <c r="C117" s="114"/>
      <c r="D117" s="112"/>
      <c r="E117" s="141"/>
      <c r="F117" s="55" t="s">
        <v>402</v>
      </c>
      <c r="G117" s="81" t="s">
        <v>77</v>
      </c>
      <c r="H117" s="81" t="s">
        <v>393</v>
      </c>
      <c r="I117" s="81" t="s">
        <v>394</v>
      </c>
      <c r="J117" s="56" t="s">
        <v>400</v>
      </c>
      <c r="K117" s="55" t="s">
        <v>402</v>
      </c>
      <c r="L117" s="75">
        <f t="shared" si="14"/>
        <v>5</v>
      </c>
      <c r="M117" s="19">
        <v>0.5</v>
      </c>
      <c r="N117" s="76">
        <f t="shared" si="13"/>
        <v>50</v>
      </c>
      <c r="O117" s="135"/>
      <c r="P117" s="19" t="str">
        <f t="shared" si="8"/>
        <v/>
      </c>
    </row>
    <row r="118" spans="2:16" ht="59.25" customHeight="1" thickBot="1" x14ac:dyDescent="0.3">
      <c r="B118" s="127"/>
      <c r="C118" s="114"/>
      <c r="D118" s="112"/>
      <c r="E118" s="143"/>
      <c r="F118" s="82" t="s">
        <v>403</v>
      </c>
      <c r="G118" s="83" t="s">
        <v>77</v>
      </c>
      <c r="H118" s="83" t="s">
        <v>393</v>
      </c>
      <c r="I118" s="83" t="s">
        <v>394</v>
      </c>
      <c r="J118" s="84" t="s">
        <v>400</v>
      </c>
      <c r="K118" s="82" t="s">
        <v>403</v>
      </c>
      <c r="L118" s="75">
        <f t="shared" si="14"/>
        <v>2.5</v>
      </c>
      <c r="M118" s="19">
        <v>0.25</v>
      </c>
      <c r="N118" s="76">
        <f t="shared" si="13"/>
        <v>25</v>
      </c>
      <c r="O118" s="136"/>
      <c r="P118" s="19" t="str">
        <f t="shared" si="8"/>
        <v/>
      </c>
    </row>
    <row r="119" spans="2:16" ht="59.25" customHeight="1" x14ac:dyDescent="0.25">
      <c r="B119" s="66"/>
      <c r="C119" s="114"/>
      <c r="D119" s="141"/>
      <c r="E119" s="131" t="s">
        <v>404</v>
      </c>
      <c r="F119" s="24" t="s">
        <v>405</v>
      </c>
      <c r="G119" s="26" t="s">
        <v>77</v>
      </c>
      <c r="H119" s="26" t="s">
        <v>406</v>
      </c>
      <c r="I119" s="26" t="s">
        <v>394</v>
      </c>
      <c r="J119" s="26" t="s">
        <v>407</v>
      </c>
      <c r="K119" s="24" t="s">
        <v>405</v>
      </c>
      <c r="L119" s="73">
        <f t="shared" ref="L119:L128" si="15">6.66666666666667*M119</f>
        <v>6.6666666666666696</v>
      </c>
      <c r="M119" s="12">
        <v>1</v>
      </c>
      <c r="N119" s="74">
        <f t="shared" si="13"/>
        <v>100</v>
      </c>
      <c r="O119" s="138">
        <f>+L119+L123+L126</f>
        <v>20.000000000000007</v>
      </c>
      <c r="P119" s="19" t="str">
        <f t="shared" si="8"/>
        <v>La organización es fuente importante de generación de empleo formal directo (más de 200 trabajadores en nómina).</v>
      </c>
    </row>
    <row r="120" spans="2:16" ht="59.25" customHeight="1" x14ac:dyDescent="0.25">
      <c r="B120" s="120" t="s">
        <v>408</v>
      </c>
      <c r="C120" s="114"/>
      <c r="D120" s="141"/>
      <c r="E120" s="132"/>
      <c r="F120" s="30" t="s">
        <v>409</v>
      </c>
      <c r="G120" s="57" t="s">
        <v>77</v>
      </c>
      <c r="H120" s="57" t="s">
        <v>406</v>
      </c>
      <c r="I120" s="57" t="s">
        <v>394</v>
      </c>
      <c r="J120" s="57" t="s">
        <v>407</v>
      </c>
      <c r="K120" s="30" t="s">
        <v>409</v>
      </c>
      <c r="L120" s="75">
        <f t="shared" si="15"/>
        <v>5.0000000000000018</v>
      </c>
      <c r="M120" s="19">
        <v>0.75</v>
      </c>
      <c r="N120" s="76">
        <f t="shared" si="13"/>
        <v>75</v>
      </c>
      <c r="O120" s="139"/>
      <c r="P120" s="19" t="str">
        <f t="shared" si="8"/>
        <v/>
      </c>
    </row>
    <row r="121" spans="2:16" ht="59.25" customHeight="1" x14ac:dyDescent="0.25">
      <c r="B121" s="121"/>
      <c r="C121" s="114"/>
      <c r="D121" s="141"/>
      <c r="E121" s="132"/>
      <c r="F121" s="30" t="s">
        <v>410</v>
      </c>
      <c r="G121" s="57" t="s">
        <v>77</v>
      </c>
      <c r="H121" s="57" t="s">
        <v>406</v>
      </c>
      <c r="I121" s="57" t="s">
        <v>394</v>
      </c>
      <c r="J121" s="57" t="s">
        <v>407</v>
      </c>
      <c r="K121" s="30" t="s">
        <v>410</v>
      </c>
      <c r="L121" s="75">
        <f t="shared" si="15"/>
        <v>3.3333333333333348</v>
      </c>
      <c r="M121" s="19">
        <v>0.5</v>
      </c>
      <c r="N121" s="76">
        <f t="shared" si="13"/>
        <v>50</v>
      </c>
      <c r="O121" s="139"/>
    </row>
    <row r="122" spans="2:16" ht="59.25" customHeight="1" thickBot="1" x14ac:dyDescent="0.3">
      <c r="B122" s="127"/>
      <c r="C122" s="114"/>
      <c r="D122" s="141"/>
      <c r="E122" s="132"/>
      <c r="F122" s="30" t="s">
        <v>411</v>
      </c>
      <c r="G122" s="57" t="s">
        <v>77</v>
      </c>
      <c r="H122" s="57" t="s">
        <v>406</v>
      </c>
      <c r="I122" s="57" t="s">
        <v>394</v>
      </c>
      <c r="J122" s="57" t="s">
        <v>407</v>
      </c>
      <c r="K122" s="30" t="s">
        <v>411</v>
      </c>
      <c r="L122" s="77">
        <f t="shared" si="15"/>
        <v>1.6666666666666674</v>
      </c>
      <c r="M122" s="43">
        <v>0.25</v>
      </c>
      <c r="N122" s="78">
        <f t="shared" si="13"/>
        <v>25</v>
      </c>
      <c r="O122" s="139"/>
      <c r="P122" s="19" t="str">
        <f t="shared" si="8"/>
        <v/>
      </c>
    </row>
    <row r="123" spans="2:16" ht="59.25" customHeight="1" x14ac:dyDescent="0.25">
      <c r="B123" s="120" t="s">
        <v>85</v>
      </c>
      <c r="C123" s="114"/>
      <c r="D123" s="141"/>
      <c r="E123" s="132"/>
      <c r="F123" s="55" t="s">
        <v>412</v>
      </c>
      <c r="G123" s="56" t="s">
        <v>77</v>
      </c>
      <c r="H123" s="56" t="s">
        <v>406</v>
      </c>
      <c r="I123" s="56" t="s">
        <v>394</v>
      </c>
      <c r="J123" s="56" t="s">
        <v>413</v>
      </c>
      <c r="K123" s="55" t="s">
        <v>412</v>
      </c>
      <c r="L123" s="75">
        <f t="shared" si="15"/>
        <v>6.6666666666666696</v>
      </c>
      <c r="M123" s="19">
        <v>1</v>
      </c>
      <c r="N123" s="76">
        <f t="shared" si="13"/>
        <v>100</v>
      </c>
      <c r="O123" s="139"/>
      <c r="P123" s="19" t="str">
        <f t="shared" si="8"/>
        <v>La organización paga seguridad social a todos sus empleados directos y controla los aportes de sus contratistas de acuerdo a lo establecido según los montos de sus contratos.</v>
      </c>
    </row>
    <row r="124" spans="2:16" ht="59.25" customHeight="1" x14ac:dyDescent="0.25">
      <c r="B124" s="121"/>
      <c r="C124" s="114"/>
      <c r="D124" s="141"/>
      <c r="E124" s="132"/>
      <c r="F124" s="55" t="s">
        <v>414</v>
      </c>
      <c r="G124" s="56" t="s">
        <v>77</v>
      </c>
      <c r="H124" s="56" t="s">
        <v>406</v>
      </c>
      <c r="I124" s="56" t="s">
        <v>394</v>
      </c>
      <c r="J124" s="56" t="s">
        <v>413</v>
      </c>
      <c r="K124" s="55" t="s">
        <v>414</v>
      </c>
      <c r="L124" s="75">
        <f t="shared" si="15"/>
        <v>4.4444444444444464</v>
      </c>
      <c r="M124" s="19">
        <v>0.66666666666666663</v>
      </c>
      <c r="N124" s="76">
        <f t="shared" si="13"/>
        <v>66.666666666666657</v>
      </c>
      <c r="O124" s="139"/>
      <c r="P124" s="19" t="str">
        <f t="shared" si="8"/>
        <v/>
      </c>
    </row>
    <row r="125" spans="2:16" ht="59.25" customHeight="1" x14ac:dyDescent="0.25">
      <c r="B125" s="127"/>
      <c r="C125" s="114"/>
      <c r="D125" s="141"/>
      <c r="E125" s="132"/>
      <c r="F125" s="55" t="s">
        <v>415</v>
      </c>
      <c r="G125" s="56" t="s">
        <v>77</v>
      </c>
      <c r="H125" s="56" t="s">
        <v>406</v>
      </c>
      <c r="I125" s="56" t="s">
        <v>394</v>
      </c>
      <c r="J125" s="56" t="s">
        <v>413</v>
      </c>
      <c r="K125" s="55" t="s">
        <v>415</v>
      </c>
      <c r="L125" s="75">
        <f t="shared" si="15"/>
        <v>2.2222222222222237</v>
      </c>
      <c r="M125" s="19">
        <v>0.33333333333333337</v>
      </c>
      <c r="N125" s="76">
        <f t="shared" si="13"/>
        <v>33.333333333333336</v>
      </c>
      <c r="O125" s="139"/>
      <c r="P125" s="19" t="str">
        <f t="shared" si="8"/>
        <v/>
      </c>
    </row>
    <row r="126" spans="2:16" ht="59.25" customHeight="1" x14ac:dyDescent="0.25">
      <c r="B126" s="120" t="s">
        <v>416</v>
      </c>
      <c r="C126" s="114"/>
      <c r="D126" s="141"/>
      <c r="E126" s="132"/>
      <c r="F126" s="57" t="s">
        <v>417</v>
      </c>
      <c r="G126" s="57" t="s">
        <v>77</v>
      </c>
      <c r="H126" s="57" t="s">
        <v>406</v>
      </c>
      <c r="I126" s="57" t="s">
        <v>394</v>
      </c>
      <c r="J126" s="57" t="s">
        <v>418</v>
      </c>
      <c r="K126" s="85" t="s">
        <v>417</v>
      </c>
      <c r="L126" s="75">
        <f t="shared" si="15"/>
        <v>6.6666666666666696</v>
      </c>
      <c r="M126" s="19">
        <v>1</v>
      </c>
      <c r="N126" s="76">
        <f t="shared" si="13"/>
        <v>100</v>
      </c>
      <c r="O126" s="139"/>
      <c r="P126" s="19" t="str">
        <f t="shared" si="8"/>
        <v>La organización cuenta con una línea abierta y anónima que permite las denuncias de colaboradores ante eventos de abuso, acoso etc.; se le hace seguimiento y se tienen procedimientos de acción estructurados para la resolución de conflictos.</v>
      </c>
    </row>
    <row r="127" spans="2:16" ht="59.25" customHeight="1" x14ac:dyDescent="0.25">
      <c r="B127" s="121"/>
      <c r="C127" s="114"/>
      <c r="D127" s="141"/>
      <c r="E127" s="132"/>
      <c r="F127" s="57" t="s">
        <v>419</v>
      </c>
      <c r="G127" s="57" t="s">
        <v>77</v>
      </c>
      <c r="H127" s="57" t="s">
        <v>406</v>
      </c>
      <c r="I127" s="57" t="s">
        <v>394</v>
      </c>
      <c r="J127" s="57" t="s">
        <v>418</v>
      </c>
      <c r="K127" s="85" t="s">
        <v>419</v>
      </c>
      <c r="L127" s="75">
        <f t="shared" si="15"/>
        <v>4.4444444444444464</v>
      </c>
      <c r="M127" s="19">
        <v>0.66666666666666663</v>
      </c>
      <c r="N127" s="76">
        <f t="shared" si="13"/>
        <v>66.666666666666657</v>
      </c>
      <c r="O127" s="139"/>
      <c r="P127" s="19" t="str">
        <f t="shared" si="8"/>
        <v/>
      </c>
    </row>
    <row r="128" spans="2:16" ht="59.25" customHeight="1" thickBot="1" x14ac:dyDescent="0.3">
      <c r="B128" s="127"/>
      <c r="C128" s="114"/>
      <c r="D128" s="141"/>
      <c r="E128" s="133"/>
      <c r="F128" s="69" t="s">
        <v>420</v>
      </c>
      <c r="G128" s="69" t="s">
        <v>77</v>
      </c>
      <c r="H128" s="69" t="s">
        <v>406</v>
      </c>
      <c r="I128" s="69" t="s">
        <v>394</v>
      </c>
      <c r="J128" s="69" t="s">
        <v>418</v>
      </c>
      <c r="K128" s="86" t="s">
        <v>420</v>
      </c>
      <c r="L128" s="77">
        <f t="shared" si="15"/>
        <v>2.2222222222222237</v>
      </c>
      <c r="M128" s="43">
        <v>0.33333333333333337</v>
      </c>
      <c r="N128" s="78">
        <f t="shared" si="13"/>
        <v>33.333333333333336</v>
      </c>
      <c r="O128" s="140"/>
      <c r="P128" s="19" t="str">
        <f t="shared" si="8"/>
        <v/>
      </c>
    </row>
    <row r="129" spans="2:16" ht="59.25" customHeight="1" x14ac:dyDescent="0.25">
      <c r="B129" s="120" t="s">
        <v>88</v>
      </c>
      <c r="C129" s="114"/>
      <c r="D129" s="141"/>
      <c r="E129" s="131" t="s">
        <v>89</v>
      </c>
      <c r="F129" s="64" t="s">
        <v>421</v>
      </c>
      <c r="G129" s="65" t="s">
        <v>77</v>
      </c>
      <c r="H129" s="65" t="s">
        <v>89</v>
      </c>
      <c r="I129" s="65" t="s">
        <v>394</v>
      </c>
      <c r="J129" s="65" t="s">
        <v>422</v>
      </c>
      <c r="K129" s="64" t="s">
        <v>421</v>
      </c>
      <c r="L129" s="73">
        <f t="shared" ref="L129:L135" si="16">10*M129</f>
        <v>10</v>
      </c>
      <c r="M129" s="12">
        <v>1</v>
      </c>
      <c r="N129" s="74">
        <f t="shared" si="13"/>
        <v>100</v>
      </c>
      <c r="O129" s="138">
        <f>+L129+L133</f>
        <v>20</v>
      </c>
      <c r="P129" s="19" t="str">
        <f t="shared" si="8"/>
        <v>La organización cuenta con políticas explicitas de respeto a los derechos humanos, son documentadas y se les hace seguimiento.</v>
      </c>
    </row>
    <row r="130" spans="2:16" ht="59.25" customHeight="1" x14ac:dyDescent="0.25">
      <c r="B130" s="121"/>
      <c r="C130" s="114"/>
      <c r="D130" s="141"/>
      <c r="E130" s="132"/>
      <c r="F130" s="55" t="s">
        <v>423</v>
      </c>
      <c r="G130" s="56" t="s">
        <v>77</v>
      </c>
      <c r="H130" s="56" t="s">
        <v>89</v>
      </c>
      <c r="I130" s="56" t="s">
        <v>394</v>
      </c>
      <c r="J130" s="56" t="s">
        <v>422</v>
      </c>
      <c r="K130" s="55" t="s">
        <v>423</v>
      </c>
      <c r="L130" s="75">
        <f t="shared" si="16"/>
        <v>7.5</v>
      </c>
      <c r="M130" s="19">
        <v>0.75</v>
      </c>
      <c r="N130" s="76">
        <f t="shared" si="13"/>
        <v>75</v>
      </c>
      <c r="O130" s="139"/>
      <c r="P130" s="19" t="str">
        <f t="shared" si="8"/>
        <v/>
      </c>
    </row>
    <row r="131" spans="2:16" ht="59.25" customHeight="1" x14ac:dyDescent="0.25">
      <c r="B131" s="121"/>
      <c r="C131" s="114"/>
      <c r="D131" s="141"/>
      <c r="E131" s="132"/>
      <c r="F131" s="55" t="s">
        <v>424</v>
      </c>
      <c r="G131" s="56" t="s">
        <v>77</v>
      </c>
      <c r="H131" s="56" t="s">
        <v>89</v>
      </c>
      <c r="I131" s="56" t="s">
        <v>394</v>
      </c>
      <c r="J131" s="56" t="s">
        <v>422</v>
      </c>
      <c r="K131" s="55" t="s">
        <v>424</v>
      </c>
      <c r="L131" s="75">
        <f t="shared" si="16"/>
        <v>5</v>
      </c>
      <c r="M131" s="19">
        <v>0.5</v>
      </c>
      <c r="N131" s="76">
        <f t="shared" si="13"/>
        <v>50</v>
      </c>
      <c r="O131" s="139"/>
      <c r="P131" s="19" t="str">
        <f t="shared" si="8"/>
        <v/>
      </c>
    </row>
    <row r="132" spans="2:16" ht="59.25" customHeight="1" thickBot="1" x14ac:dyDescent="0.3">
      <c r="B132" s="127"/>
      <c r="C132" s="114"/>
      <c r="D132" s="141"/>
      <c r="E132" s="132"/>
      <c r="F132" s="55" t="s">
        <v>425</v>
      </c>
      <c r="G132" s="56" t="s">
        <v>77</v>
      </c>
      <c r="H132" s="56" t="s">
        <v>89</v>
      </c>
      <c r="I132" s="56" t="s">
        <v>394</v>
      </c>
      <c r="J132" s="56" t="s">
        <v>422</v>
      </c>
      <c r="K132" s="55" t="s">
        <v>425</v>
      </c>
      <c r="L132" s="77">
        <f t="shared" si="16"/>
        <v>2.5</v>
      </c>
      <c r="M132" s="43">
        <v>0.25</v>
      </c>
      <c r="N132" s="78">
        <f t="shared" si="13"/>
        <v>25</v>
      </c>
      <c r="O132" s="139"/>
      <c r="P132" s="19" t="str">
        <f t="shared" ref="P132:P149" si="17">IF(N132=100,K132,"")</f>
        <v/>
      </c>
    </row>
    <row r="133" spans="2:16" ht="59.25" customHeight="1" x14ac:dyDescent="0.25">
      <c r="B133" s="120" t="s">
        <v>91</v>
      </c>
      <c r="C133" s="114"/>
      <c r="D133" s="141"/>
      <c r="E133" s="132"/>
      <c r="F133" s="57" t="s">
        <v>426</v>
      </c>
      <c r="G133" s="57" t="s">
        <v>77</v>
      </c>
      <c r="H133" s="57" t="s">
        <v>89</v>
      </c>
      <c r="I133" s="57" t="s">
        <v>394</v>
      </c>
      <c r="J133" s="57" t="s">
        <v>92</v>
      </c>
      <c r="K133" s="85" t="s">
        <v>426</v>
      </c>
      <c r="L133" s="75">
        <f t="shared" si="16"/>
        <v>10</v>
      </c>
      <c r="M133" s="19">
        <v>1</v>
      </c>
      <c r="N133" s="76">
        <f t="shared" si="13"/>
        <v>100</v>
      </c>
      <c r="O133" s="139"/>
      <c r="P133" s="19" t="str">
        <f t="shared" si="17"/>
        <v>Se cuenta con políticas claras de equidad de género, inclusión e igualdad entre colaboradores, donde se incluyen temas salariales y de contratación, se hace seguimiento y se gestiona.</v>
      </c>
    </row>
    <row r="134" spans="2:16" ht="59.25" customHeight="1" x14ac:dyDescent="0.25">
      <c r="B134" s="121"/>
      <c r="C134" s="114"/>
      <c r="D134" s="141"/>
      <c r="E134" s="132"/>
      <c r="F134" s="57" t="s">
        <v>427</v>
      </c>
      <c r="G134" s="57" t="s">
        <v>77</v>
      </c>
      <c r="H134" s="57" t="s">
        <v>89</v>
      </c>
      <c r="I134" s="57" t="s">
        <v>394</v>
      </c>
      <c r="J134" s="57" t="s">
        <v>92</v>
      </c>
      <c r="K134" s="85" t="s">
        <v>427</v>
      </c>
      <c r="L134" s="75">
        <f t="shared" si="16"/>
        <v>6.6666666666666661</v>
      </c>
      <c r="M134" s="19">
        <v>0.66666666666666663</v>
      </c>
      <c r="N134" s="76">
        <f t="shared" si="13"/>
        <v>66.666666666666657</v>
      </c>
      <c r="O134" s="139"/>
      <c r="P134" s="19" t="str">
        <f t="shared" si="17"/>
        <v/>
      </c>
    </row>
    <row r="135" spans="2:16" ht="59.25" customHeight="1" thickBot="1" x14ac:dyDescent="0.3">
      <c r="B135" s="127"/>
      <c r="C135" s="114"/>
      <c r="D135" s="141"/>
      <c r="E135" s="133"/>
      <c r="F135" s="69" t="s">
        <v>428</v>
      </c>
      <c r="G135" s="69" t="s">
        <v>77</v>
      </c>
      <c r="H135" s="69" t="s">
        <v>89</v>
      </c>
      <c r="I135" s="69" t="s">
        <v>394</v>
      </c>
      <c r="J135" s="69" t="s">
        <v>92</v>
      </c>
      <c r="K135" s="86" t="s">
        <v>428</v>
      </c>
      <c r="L135" s="77">
        <f t="shared" si="16"/>
        <v>3.3333333333333339</v>
      </c>
      <c r="M135" s="43">
        <v>0.33333333333333337</v>
      </c>
      <c r="N135" s="78">
        <f t="shared" si="13"/>
        <v>33.333333333333336</v>
      </c>
      <c r="O135" s="140"/>
      <c r="P135" s="19" t="str">
        <f t="shared" si="17"/>
        <v/>
      </c>
    </row>
    <row r="136" spans="2:16" ht="59.25" customHeight="1" x14ac:dyDescent="0.25">
      <c r="B136" s="120" t="s">
        <v>429</v>
      </c>
      <c r="C136" s="114"/>
      <c r="D136" s="141"/>
      <c r="E136" s="131" t="s">
        <v>430</v>
      </c>
      <c r="F136" s="64" t="s">
        <v>431</v>
      </c>
      <c r="G136" s="65" t="s">
        <v>77</v>
      </c>
      <c r="H136" s="65" t="s">
        <v>430</v>
      </c>
      <c r="I136" s="65" t="s">
        <v>394</v>
      </c>
      <c r="J136" s="65" t="s">
        <v>432</v>
      </c>
      <c r="K136" s="64" t="s">
        <v>431</v>
      </c>
      <c r="L136" s="75">
        <f t="shared" ref="L136:L149" si="18">5*M136</f>
        <v>5</v>
      </c>
      <c r="M136" s="19">
        <v>1</v>
      </c>
      <c r="N136" s="76">
        <f>M136*100</f>
        <v>100</v>
      </c>
      <c r="O136" s="134">
        <f>+L136+L140+L143+L147</f>
        <v>20</v>
      </c>
      <c r="P136" s="19" t="str">
        <f t="shared" si="17"/>
        <v>Se cuenta con un sistema de gestión de casos de corrupción y sobornos con políticas explícitas, análisis de riesgos e indicadores claros.</v>
      </c>
    </row>
    <row r="137" spans="2:16" ht="59.25" customHeight="1" x14ac:dyDescent="0.25">
      <c r="B137" s="121"/>
      <c r="C137" s="114"/>
      <c r="D137" s="141"/>
      <c r="E137" s="132"/>
      <c r="F137" s="55" t="s">
        <v>433</v>
      </c>
      <c r="G137" s="56" t="s">
        <v>77</v>
      </c>
      <c r="H137" s="56" t="s">
        <v>430</v>
      </c>
      <c r="I137" s="56" t="s">
        <v>394</v>
      </c>
      <c r="J137" s="56" t="s">
        <v>432</v>
      </c>
      <c r="K137" s="55" t="s">
        <v>433</v>
      </c>
      <c r="L137" s="75">
        <f t="shared" si="18"/>
        <v>3.75</v>
      </c>
      <c r="M137" s="19">
        <v>0.75</v>
      </c>
      <c r="N137" s="76">
        <f t="shared" ref="N137:N142" si="19">M137*100</f>
        <v>75</v>
      </c>
      <c r="O137" s="135"/>
      <c r="P137" s="19" t="str">
        <f t="shared" si="17"/>
        <v/>
      </c>
    </row>
    <row r="138" spans="2:16" ht="59.25" customHeight="1" x14ac:dyDescent="0.25">
      <c r="B138" s="121"/>
      <c r="C138" s="114"/>
      <c r="D138" s="141"/>
      <c r="E138" s="132"/>
      <c r="F138" s="55" t="s">
        <v>434</v>
      </c>
      <c r="G138" s="56" t="s">
        <v>77</v>
      </c>
      <c r="H138" s="56" t="s">
        <v>430</v>
      </c>
      <c r="I138" s="56" t="s">
        <v>394</v>
      </c>
      <c r="J138" s="56" t="s">
        <v>432</v>
      </c>
      <c r="K138" s="55" t="s">
        <v>434</v>
      </c>
      <c r="L138" s="75">
        <f t="shared" si="18"/>
        <v>2.5</v>
      </c>
      <c r="M138" s="19">
        <v>0.5</v>
      </c>
      <c r="N138" s="76">
        <f t="shared" si="19"/>
        <v>50</v>
      </c>
      <c r="O138" s="135"/>
      <c r="P138" s="19" t="str">
        <f t="shared" si="17"/>
        <v/>
      </c>
    </row>
    <row r="139" spans="2:16" ht="59.25" customHeight="1" thickBot="1" x14ac:dyDescent="0.3">
      <c r="B139" s="127"/>
      <c r="C139" s="114"/>
      <c r="D139" s="141"/>
      <c r="E139" s="132"/>
      <c r="F139" s="55" t="s">
        <v>435</v>
      </c>
      <c r="G139" s="56" t="s">
        <v>77</v>
      </c>
      <c r="H139" s="56" t="s">
        <v>430</v>
      </c>
      <c r="I139" s="56" t="s">
        <v>394</v>
      </c>
      <c r="J139" s="56" t="s">
        <v>432</v>
      </c>
      <c r="K139" s="55" t="s">
        <v>435</v>
      </c>
      <c r="L139" s="77">
        <f t="shared" si="18"/>
        <v>1.25</v>
      </c>
      <c r="M139" s="43">
        <v>0.25</v>
      </c>
      <c r="N139" s="78">
        <f t="shared" si="19"/>
        <v>25</v>
      </c>
      <c r="O139" s="135"/>
      <c r="P139" s="19" t="str">
        <f t="shared" si="17"/>
        <v/>
      </c>
    </row>
    <row r="140" spans="2:16" ht="59.25" customHeight="1" x14ac:dyDescent="0.25">
      <c r="B140" s="120" t="s">
        <v>93</v>
      </c>
      <c r="C140" s="114"/>
      <c r="D140" s="141"/>
      <c r="E140" s="132"/>
      <c r="F140" s="57" t="s">
        <v>436</v>
      </c>
      <c r="G140" s="57" t="s">
        <v>77</v>
      </c>
      <c r="H140" s="57" t="s">
        <v>430</v>
      </c>
      <c r="I140" s="57" t="s">
        <v>394</v>
      </c>
      <c r="J140" s="57" t="s">
        <v>437</v>
      </c>
      <c r="K140" s="85" t="s">
        <v>436</v>
      </c>
      <c r="L140" s="73">
        <f t="shared" si="18"/>
        <v>5</v>
      </c>
      <c r="M140" s="12">
        <v>1</v>
      </c>
      <c r="N140" s="74">
        <f t="shared" si="19"/>
        <v>100</v>
      </c>
      <c r="O140" s="135"/>
      <c r="P140" s="19" t="str">
        <f t="shared" si="17"/>
        <v>Se cuentan con lineamientos claros organizacionales en ética y conducta socializados a los grupos de interés y con herramientas de seguimiento, denuncia y control.</v>
      </c>
    </row>
    <row r="141" spans="2:16" ht="59.25" customHeight="1" x14ac:dyDescent="0.25">
      <c r="B141" s="121"/>
      <c r="C141" s="114"/>
      <c r="D141" s="141"/>
      <c r="E141" s="132"/>
      <c r="F141" s="57" t="s">
        <v>438</v>
      </c>
      <c r="G141" s="57" t="s">
        <v>77</v>
      </c>
      <c r="H141" s="57" t="s">
        <v>430</v>
      </c>
      <c r="I141" s="57" t="s">
        <v>394</v>
      </c>
      <c r="J141" s="57" t="s">
        <v>437</v>
      </c>
      <c r="K141" s="85" t="s">
        <v>438</v>
      </c>
      <c r="L141" s="75">
        <f t="shared" si="18"/>
        <v>3.333333333333333</v>
      </c>
      <c r="M141" s="19">
        <v>0.66666666666666663</v>
      </c>
      <c r="N141" s="76">
        <f t="shared" si="19"/>
        <v>66.666666666666657</v>
      </c>
      <c r="O141" s="135"/>
      <c r="P141" s="19" t="str">
        <f t="shared" si="17"/>
        <v/>
      </c>
    </row>
    <row r="142" spans="2:16" ht="59.25" customHeight="1" thickBot="1" x14ac:dyDescent="0.3">
      <c r="B142" s="127"/>
      <c r="C142" s="114"/>
      <c r="D142" s="141"/>
      <c r="E142" s="132"/>
      <c r="F142" s="57" t="s">
        <v>439</v>
      </c>
      <c r="G142" s="57" t="s">
        <v>77</v>
      </c>
      <c r="H142" s="57" t="s">
        <v>430</v>
      </c>
      <c r="I142" s="57" t="s">
        <v>394</v>
      </c>
      <c r="J142" s="57" t="s">
        <v>437</v>
      </c>
      <c r="K142" s="85" t="s">
        <v>439</v>
      </c>
      <c r="L142" s="77">
        <f t="shared" si="18"/>
        <v>1.666666666666667</v>
      </c>
      <c r="M142" s="43">
        <v>0.33333333333333337</v>
      </c>
      <c r="N142" s="78">
        <f t="shared" si="19"/>
        <v>33.333333333333336</v>
      </c>
      <c r="O142" s="135"/>
      <c r="P142" s="19" t="str">
        <f t="shared" si="17"/>
        <v/>
      </c>
    </row>
    <row r="143" spans="2:16" ht="59.25" customHeight="1" x14ac:dyDescent="0.25">
      <c r="B143" s="120" t="s">
        <v>96</v>
      </c>
      <c r="C143" s="114"/>
      <c r="D143" s="141"/>
      <c r="E143" s="132"/>
      <c r="F143" s="55" t="s">
        <v>440</v>
      </c>
      <c r="G143" s="56" t="s">
        <v>77</v>
      </c>
      <c r="H143" s="56" t="s">
        <v>430</v>
      </c>
      <c r="I143" s="56" t="s">
        <v>394</v>
      </c>
      <c r="J143" s="56" t="s">
        <v>441</v>
      </c>
      <c r="K143" s="55" t="s">
        <v>440</v>
      </c>
      <c r="L143" s="73">
        <f t="shared" si="18"/>
        <v>5</v>
      </c>
      <c r="M143" s="12">
        <v>1</v>
      </c>
      <c r="N143" s="74">
        <f>M143*100</f>
        <v>100</v>
      </c>
      <c r="O143" s="135"/>
      <c r="P143" s="19" t="str">
        <f t="shared" si="17"/>
        <v>Se tienen políticas claras y explícitas de prevención de trabajo infantil y trabajo forzoso en la organización y se les hace seguimiento permanente.</v>
      </c>
    </row>
    <row r="144" spans="2:16" ht="59.25" customHeight="1" x14ac:dyDescent="0.25">
      <c r="B144" s="121"/>
      <c r="C144" s="114"/>
      <c r="D144" s="141"/>
      <c r="E144" s="132"/>
      <c r="F144" s="55" t="s">
        <v>442</v>
      </c>
      <c r="G144" s="56" t="s">
        <v>77</v>
      </c>
      <c r="H144" s="56" t="s">
        <v>430</v>
      </c>
      <c r="I144" s="56" t="s">
        <v>394</v>
      </c>
      <c r="J144" s="56" t="s">
        <v>441</v>
      </c>
      <c r="K144" s="55" t="s">
        <v>442</v>
      </c>
      <c r="L144" s="75">
        <f t="shared" si="18"/>
        <v>3.75</v>
      </c>
      <c r="M144" s="19">
        <v>0.75</v>
      </c>
      <c r="N144" s="76">
        <f t="shared" ref="N144:N149" si="20">M144*100</f>
        <v>75</v>
      </c>
      <c r="O144" s="135"/>
      <c r="P144" s="19" t="str">
        <f t="shared" si="17"/>
        <v/>
      </c>
    </row>
    <row r="145" spans="2:16" ht="59.25" customHeight="1" x14ac:dyDescent="0.25">
      <c r="B145" s="121"/>
      <c r="C145" s="114"/>
      <c r="D145" s="141"/>
      <c r="E145" s="132"/>
      <c r="F145" s="55" t="s">
        <v>443</v>
      </c>
      <c r="G145" s="56" t="s">
        <v>77</v>
      </c>
      <c r="H145" s="56" t="s">
        <v>430</v>
      </c>
      <c r="I145" s="56" t="s">
        <v>394</v>
      </c>
      <c r="J145" s="56" t="s">
        <v>441</v>
      </c>
      <c r="K145" s="55" t="s">
        <v>443</v>
      </c>
      <c r="L145" s="75">
        <f t="shared" si="18"/>
        <v>2.5</v>
      </c>
      <c r="M145" s="19">
        <v>0.5</v>
      </c>
      <c r="N145" s="76">
        <f t="shared" si="20"/>
        <v>50</v>
      </c>
      <c r="O145" s="135"/>
      <c r="P145" s="19" t="str">
        <f t="shared" si="17"/>
        <v/>
      </c>
    </row>
    <row r="146" spans="2:16" ht="59.25" customHeight="1" thickBot="1" x14ac:dyDescent="0.3">
      <c r="B146" s="137"/>
      <c r="C146" s="114"/>
      <c r="D146" s="141"/>
      <c r="E146" s="132"/>
      <c r="F146" s="55" t="s">
        <v>444</v>
      </c>
      <c r="G146" s="56" t="s">
        <v>77</v>
      </c>
      <c r="H146" s="56" t="s">
        <v>430</v>
      </c>
      <c r="I146" s="56" t="s">
        <v>394</v>
      </c>
      <c r="J146" s="56" t="s">
        <v>441</v>
      </c>
      <c r="K146" s="55" t="s">
        <v>444</v>
      </c>
      <c r="L146" s="77">
        <f t="shared" si="18"/>
        <v>1.25</v>
      </c>
      <c r="M146" s="43">
        <v>0.25</v>
      </c>
      <c r="N146" s="78">
        <f t="shared" si="20"/>
        <v>25</v>
      </c>
      <c r="O146" s="135"/>
      <c r="P146" s="19" t="str">
        <f t="shared" si="17"/>
        <v/>
      </c>
    </row>
    <row r="147" spans="2:16" ht="59.25" customHeight="1" x14ac:dyDescent="0.25">
      <c r="B147" s="120" t="s">
        <v>98</v>
      </c>
      <c r="C147" s="114"/>
      <c r="D147" s="141"/>
      <c r="E147" s="132"/>
      <c r="F147" s="57" t="s">
        <v>445</v>
      </c>
      <c r="G147" s="57" t="s">
        <v>77</v>
      </c>
      <c r="H147" s="57" t="s">
        <v>430</v>
      </c>
      <c r="I147" s="57" t="s">
        <v>394</v>
      </c>
      <c r="J147" s="57" t="s">
        <v>446</v>
      </c>
      <c r="K147" s="85" t="s">
        <v>445</v>
      </c>
      <c r="L147" s="73">
        <f t="shared" si="18"/>
        <v>5</v>
      </c>
      <c r="M147" s="12">
        <v>1</v>
      </c>
      <c r="N147" s="74">
        <f t="shared" si="20"/>
        <v>100</v>
      </c>
      <c r="O147" s="135"/>
      <c r="P147" s="19" t="str">
        <f t="shared" si="17"/>
        <v>Se cuenta con un presupuesto y programas definidos para la implementación de iniciativas de inversión social.</v>
      </c>
    </row>
    <row r="148" spans="2:16" ht="59.25" customHeight="1" x14ac:dyDescent="0.25">
      <c r="B148" s="121"/>
      <c r="C148" s="114"/>
      <c r="D148" s="141"/>
      <c r="E148" s="132"/>
      <c r="F148" s="57" t="s">
        <v>447</v>
      </c>
      <c r="G148" s="57" t="s">
        <v>77</v>
      </c>
      <c r="H148" s="57" t="s">
        <v>430</v>
      </c>
      <c r="I148" s="57" t="s">
        <v>394</v>
      </c>
      <c r="J148" s="57" t="s">
        <v>446</v>
      </c>
      <c r="K148" s="85" t="s">
        <v>447</v>
      </c>
      <c r="L148" s="75">
        <f t="shared" si="18"/>
        <v>3.333333333333333</v>
      </c>
      <c r="M148" s="19">
        <v>0.66666666666666663</v>
      </c>
      <c r="N148" s="76">
        <f t="shared" si="20"/>
        <v>66.666666666666657</v>
      </c>
      <c r="O148" s="135"/>
      <c r="P148" s="19" t="str">
        <f t="shared" si="17"/>
        <v/>
      </c>
    </row>
    <row r="149" spans="2:16" ht="59.25" customHeight="1" thickBot="1" x14ac:dyDescent="0.3">
      <c r="B149" s="121"/>
      <c r="C149" s="114"/>
      <c r="D149" s="141"/>
      <c r="E149" s="133"/>
      <c r="F149" s="69" t="s">
        <v>448</v>
      </c>
      <c r="G149" s="69" t="s">
        <v>77</v>
      </c>
      <c r="H149" s="69" t="s">
        <v>430</v>
      </c>
      <c r="I149" s="69" t="s">
        <v>394</v>
      </c>
      <c r="J149" s="69" t="s">
        <v>446</v>
      </c>
      <c r="K149" s="86" t="s">
        <v>448</v>
      </c>
      <c r="L149" s="77">
        <f t="shared" si="18"/>
        <v>1.666666666666667</v>
      </c>
      <c r="M149" s="43">
        <v>0.33333333333333337</v>
      </c>
      <c r="N149" s="78">
        <f t="shared" si="20"/>
        <v>33.333333333333336</v>
      </c>
      <c r="O149" s="136"/>
      <c r="P149" s="19" t="str">
        <f t="shared" si="17"/>
        <v/>
      </c>
    </row>
  </sheetData>
  <mergeCells count="67">
    <mergeCell ref="B2:B5"/>
    <mergeCell ref="C2:C54"/>
    <mergeCell ref="D2:D54"/>
    <mergeCell ref="E2:E20"/>
    <mergeCell ref="O2:O20"/>
    <mergeCell ref="B6:B9"/>
    <mergeCell ref="B10:B13"/>
    <mergeCell ref="B14:B16"/>
    <mergeCell ref="B17:B20"/>
    <mergeCell ref="B21:B24"/>
    <mergeCell ref="E21:E32"/>
    <mergeCell ref="O21:O32"/>
    <mergeCell ref="B25:B28"/>
    <mergeCell ref="B29:B32"/>
    <mergeCell ref="E33:E41"/>
    <mergeCell ref="O33:O41"/>
    <mergeCell ref="B38:B41"/>
    <mergeCell ref="E42:E54"/>
    <mergeCell ref="O42:O54"/>
    <mergeCell ref="B51:B54"/>
    <mergeCell ref="B56:B59"/>
    <mergeCell ref="C56:C92"/>
    <mergeCell ref="D56:D92"/>
    <mergeCell ref="E56:E73"/>
    <mergeCell ref="O56:O73"/>
    <mergeCell ref="B63:B65"/>
    <mergeCell ref="B66:B69"/>
    <mergeCell ref="B70:B73"/>
    <mergeCell ref="B74:B76"/>
    <mergeCell ref="E74:E76"/>
    <mergeCell ref="O74:O76"/>
    <mergeCell ref="B77:B80"/>
    <mergeCell ref="E77:E84"/>
    <mergeCell ref="O77:O84"/>
    <mergeCell ref="B81:B84"/>
    <mergeCell ref="B85:B87"/>
    <mergeCell ref="E85:E92"/>
    <mergeCell ref="O85:O92"/>
    <mergeCell ref="B89:B92"/>
    <mergeCell ref="B94:B97"/>
    <mergeCell ref="C94:C149"/>
    <mergeCell ref="D94:D149"/>
    <mergeCell ref="E94:E110"/>
    <mergeCell ref="O94:O110"/>
    <mergeCell ref="B98:B101"/>
    <mergeCell ref="B129:B132"/>
    <mergeCell ref="E129:E135"/>
    <mergeCell ref="O129:O135"/>
    <mergeCell ref="B133:B135"/>
    <mergeCell ref="B102:B104"/>
    <mergeCell ref="B105:B107"/>
    <mergeCell ref="B108:B110"/>
    <mergeCell ref="B111:B114"/>
    <mergeCell ref="E111:E118"/>
    <mergeCell ref="O111:O118"/>
    <mergeCell ref="B115:B118"/>
    <mergeCell ref="E119:E128"/>
    <mergeCell ref="O119:O128"/>
    <mergeCell ref="B120:B122"/>
    <mergeCell ref="B123:B125"/>
    <mergeCell ref="B126:B128"/>
    <mergeCell ref="B136:B139"/>
    <mergeCell ref="E136:E149"/>
    <mergeCell ref="O136:O149"/>
    <mergeCell ref="B140:B142"/>
    <mergeCell ref="B143:B146"/>
    <mergeCell ref="B147:B149"/>
  </mergeCells>
  <pageMargins left="0.7" right="0.7" top="0.75" bottom="0.75" header="0.3" footer="0.3"/>
  <pageSetup paperSize="9" orientation="portrait" r:id="rId1"/>
  <headerFooter>
    <oddFooter>&amp;L_x000D_&amp;1#&amp;"Calibri"&amp;12&amp;K000000 Clasificación - Confidencial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9E6DBD20D757545AF02A2E588291890" ma:contentTypeVersion="4" ma:contentTypeDescription="Crear nuevo documento." ma:contentTypeScope="" ma:versionID="2a9dca1dcc75abd5167023fcaf8c08ae">
  <xsd:schema xmlns:xsd="http://www.w3.org/2001/XMLSchema" xmlns:xs="http://www.w3.org/2001/XMLSchema" xmlns:p="http://schemas.microsoft.com/office/2006/metadata/properties" xmlns:ns2="4f651edf-af62-4849-8ce9-4d8a25c0f176" targetNamespace="http://schemas.microsoft.com/office/2006/metadata/properties" ma:root="true" ma:fieldsID="4004951d01e9cec1ef1318b45bd7ccd6" ns2:_="">
    <xsd:import namespace="4f651edf-af62-4849-8ce9-4d8a25c0f17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651edf-af62-4849-8ce9-4d8a25c0f1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BA2AE5-A1DF-4FFB-97AF-6A3CC1E751A6}">
  <ds:schemaRefs>
    <ds:schemaRef ds:uri="http://schemas.microsoft.com/sharepoint/v3/contenttype/forms"/>
  </ds:schemaRefs>
</ds:datastoreItem>
</file>

<file path=customXml/itemProps2.xml><?xml version="1.0" encoding="utf-8"?>
<ds:datastoreItem xmlns:ds="http://schemas.openxmlformats.org/officeDocument/2006/customXml" ds:itemID="{215CDEEE-55FE-4EBB-96F9-35E43D5CB7F2}">
  <ds:schemaRefs>
    <ds:schemaRef ds:uri="4f651edf-af62-4849-8ce9-4d8a25c0f176"/>
    <ds:schemaRef ds:uri="http://schemas.microsoft.com/office/2006/documentManagement/types"/>
    <ds:schemaRef ds:uri="http://schemas.microsoft.com/office/infopath/2007/PartnerControls"/>
    <ds:schemaRef ds:uri="http://www.w3.org/XML/1998/namespace"/>
    <ds:schemaRef ds:uri="http://purl.org/dc/terms/"/>
    <ds:schemaRef ds:uri="http://schemas.openxmlformats.org/package/2006/metadata/core-properties"/>
    <ds:schemaRef ds:uri="http://purl.org/dc/elements/1.1/"/>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E195109E-FF20-480B-AA58-CC8CD71BA7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651edf-af62-4849-8ce9-4d8a25c0f1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a65b8e4-1f0c-4670-af8c-025bb86d926d}" enabled="1" method="Standard" siteId="{f47dcce4-02e7-4d88-a659-a2d0bbe170e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Inicio</vt:lpstr>
      <vt:lpstr>1. Información General Empresa </vt:lpstr>
      <vt:lpstr>2. Diagnóstico Empresarial</vt:lpstr>
      <vt:lpstr>3. Presentación de resultados</vt:lpstr>
      <vt:lpstr>4. Recomendaciones</vt:lpstr>
      <vt:lpstr>Maestro</vt:lpstr>
      <vt:lpstr>Anexo 2</vt:lpstr>
      <vt:lpstr>Anexo 1</vt:lpstr>
      <vt:lpstr>Evaluación</vt:lpstr>
      <vt:lpstr>'2. Diagnóstico Empresarial'!Área_de_impresión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Santiago Gonzalez Lopez</dc:creator>
  <cp:keywords/>
  <dc:description/>
  <cp:lastModifiedBy>Wolfan Hernan Velez Montoya</cp:lastModifiedBy>
  <cp:revision/>
  <dcterms:created xsi:type="dcterms:W3CDTF">2024-02-01T18:49:07Z</dcterms:created>
  <dcterms:modified xsi:type="dcterms:W3CDTF">2025-07-17T15:40:58Z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65b8e4-1f0c-4670-af8c-025bb86d926d_Enabled">
    <vt:lpwstr>true</vt:lpwstr>
  </property>
  <property fmtid="{D5CDD505-2E9C-101B-9397-08002B2CF9AE}" pid="3" name="MSIP_Label_7a65b8e4-1f0c-4670-af8c-025bb86d926d_SetDate">
    <vt:lpwstr>2024-02-01T18:49:26Z</vt:lpwstr>
  </property>
  <property fmtid="{D5CDD505-2E9C-101B-9397-08002B2CF9AE}" pid="4" name="MSIP_Label_7a65b8e4-1f0c-4670-af8c-025bb86d926d_Method">
    <vt:lpwstr>Standard</vt:lpwstr>
  </property>
  <property fmtid="{D5CDD505-2E9C-101B-9397-08002B2CF9AE}" pid="5" name="MSIP_Label_7a65b8e4-1f0c-4670-af8c-025bb86d926d_Name">
    <vt:lpwstr>Confidencial</vt:lpwstr>
  </property>
  <property fmtid="{D5CDD505-2E9C-101B-9397-08002B2CF9AE}" pid="6" name="MSIP_Label_7a65b8e4-1f0c-4670-af8c-025bb86d926d_SiteId">
    <vt:lpwstr>f47dcce4-02e7-4d88-a659-a2d0bbe170e7</vt:lpwstr>
  </property>
  <property fmtid="{D5CDD505-2E9C-101B-9397-08002B2CF9AE}" pid="7" name="MSIP_Label_7a65b8e4-1f0c-4670-af8c-025bb86d926d_ActionId">
    <vt:lpwstr>10cdc6c1-9269-43e6-a950-e7725845f1fc</vt:lpwstr>
  </property>
  <property fmtid="{D5CDD505-2E9C-101B-9397-08002B2CF9AE}" pid="8" name="MSIP_Label_7a65b8e4-1f0c-4670-af8c-025bb86d926d_ContentBits">
    <vt:lpwstr>2</vt:lpwstr>
  </property>
  <property fmtid="{D5CDD505-2E9C-101B-9397-08002B2CF9AE}" pid="9" name="ContentTypeId">
    <vt:lpwstr>0x010100C9E6DBD20D757545AF02A2E588291890</vt:lpwstr>
  </property>
</Properties>
</file>